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firstSheet="1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P13" i="12"/>
  <c r="P14"/>
  <c r="P15"/>
  <c r="P16"/>
  <c r="P17"/>
  <c r="P18"/>
  <c r="P19"/>
  <c r="P20"/>
  <c r="P21"/>
  <c r="P22"/>
  <c r="P23"/>
  <c r="P24"/>
  <c r="P25"/>
  <c r="P26"/>
  <c r="P27"/>
  <c r="P28"/>
  <c r="P29"/>
  <c r="P30"/>
  <c r="P5"/>
  <c r="P6"/>
  <c r="P7"/>
  <c r="P8"/>
  <c r="P9"/>
  <c r="P10"/>
  <c r="P11"/>
  <c r="P12"/>
  <c r="P4"/>
  <c r="O28" i="9"/>
  <c r="O27"/>
  <c r="O26"/>
  <c r="O25"/>
  <c r="O24"/>
  <c r="O23"/>
  <c r="O22"/>
  <c r="O21"/>
  <c r="O20"/>
  <c r="O18"/>
  <c r="O17"/>
  <c r="O16"/>
  <c r="O15"/>
  <c r="O14"/>
  <c r="O13"/>
  <c r="O12"/>
  <c r="O11"/>
  <c r="O10"/>
  <c r="O9"/>
  <c r="O8"/>
  <c r="O7"/>
  <c r="O6"/>
  <c r="O5"/>
  <c r="O4"/>
  <c r="O3"/>
  <c r="O31" i="10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9" i="11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P3" i="12"/>
  <c r="P31" s="1"/>
  <c r="H4" i="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20" i="7"/>
  <c r="O30" i="11" l="1"/>
  <c r="O32" i="10"/>
  <c r="O29" i="9"/>
  <c r="H4" i="7"/>
  <c r="H5"/>
  <c r="H6"/>
  <c r="H7"/>
  <c r="H8"/>
  <c r="H9"/>
  <c r="H10"/>
  <c r="H11"/>
  <c r="H12"/>
  <c r="H13"/>
  <c r="H14"/>
  <c r="H15"/>
  <c r="H16"/>
  <c r="H17"/>
  <c r="H18"/>
  <c r="H19"/>
  <c r="H21"/>
  <c r="H22"/>
  <c r="H23"/>
  <c r="H24"/>
  <c r="H25"/>
  <c r="H26"/>
  <c r="H27"/>
  <c r="H28"/>
  <c r="H29"/>
  <c r="H30"/>
  <c r="H31"/>
  <c r="H17" i="6"/>
  <c r="H27"/>
  <c r="H24"/>
  <c r="H4" l="1"/>
  <c r="H5"/>
  <c r="H6"/>
  <c r="H7"/>
  <c r="H8"/>
  <c r="H9"/>
  <c r="H10"/>
  <c r="H11"/>
  <c r="H12"/>
  <c r="H13"/>
  <c r="H14"/>
  <c r="H15"/>
  <c r="H16"/>
  <c r="H18"/>
  <c r="H19"/>
  <c r="H20"/>
  <c r="H21"/>
  <c r="H22"/>
  <c r="H23"/>
  <c r="H25"/>
  <c r="H26"/>
  <c r="H28"/>
  <c r="H29"/>
  <c r="H30"/>
  <c r="H11" i="5"/>
  <c r="H28"/>
  <c r="H4"/>
  <c r="H5"/>
  <c r="H6"/>
  <c r="H7"/>
  <c r="H8"/>
  <c r="H9"/>
  <c r="H10"/>
  <c r="H12"/>
  <c r="H13"/>
  <c r="H14"/>
  <c r="H15"/>
  <c r="H16"/>
  <c r="H17"/>
  <c r="H18"/>
  <c r="H19"/>
  <c r="H20"/>
  <c r="H21"/>
  <c r="H22"/>
  <c r="H23"/>
  <c r="H24"/>
  <c r="H25"/>
  <c r="H26"/>
  <c r="H27"/>
  <c r="H29"/>
  <c r="I16" i="4"/>
  <c r="I8"/>
  <c r="I4"/>
  <c r="I5"/>
  <c r="I6"/>
  <c r="I7"/>
  <c r="I9"/>
  <c r="I10"/>
  <c r="I11"/>
  <c r="I12"/>
  <c r="I13"/>
  <c r="I14"/>
  <c r="I15"/>
  <c r="I17"/>
  <c r="I18"/>
  <c r="I19"/>
  <c r="I20"/>
  <c r="I21"/>
  <c r="I22"/>
  <c r="I23"/>
  <c r="I24"/>
  <c r="I25"/>
  <c r="I26"/>
  <c r="I27"/>
  <c r="I28"/>
  <c r="I29"/>
  <c r="H27" i="2"/>
  <c r="H4" i="3" l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13" i="2"/>
  <c r="H14"/>
  <c r="H15"/>
  <c r="H16"/>
  <c r="H17"/>
  <c r="H18"/>
  <c r="H19"/>
  <c r="H20"/>
  <c r="H21"/>
  <c r="H22"/>
  <c r="H23"/>
  <c r="H24"/>
  <c r="H25"/>
  <c r="H26"/>
  <c r="H28"/>
  <c r="H3"/>
  <c r="H4"/>
  <c r="I6" i="1" l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5"/>
  <c r="I4"/>
  <c r="H3" i="8"/>
  <c r="H32" s="1"/>
  <c r="H3" i="7"/>
  <c r="H32" s="1"/>
  <c r="H3" i="6"/>
  <c r="H31" s="1"/>
  <c r="H3" i="5"/>
  <c r="H30" s="1"/>
  <c r="I3" i="4"/>
  <c r="I30" s="1"/>
  <c r="H3" i="3"/>
  <c r="H30" s="1"/>
  <c r="H12" i="2"/>
  <c r="H29" s="1"/>
  <c r="H11"/>
  <c r="H10"/>
  <c r="H9"/>
  <c r="H8"/>
  <c r="H7"/>
  <c r="H6"/>
  <c r="H5"/>
  <c r="I3" i="1" l="1"/>
  <c r="I31" s="1"/>
</calcChain>
</file>

<file path=xl/sharedStrings.xml><?xml version="1.0" encoding="utf-8"?>
<sst xmlns="http://schemas.openxmlformats.org/spreadsheetml/2006/main" count="486" uniqueCount="24">
  <si>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</si>
  <si>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</si>
  <si>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</si>
  <si>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</si>
  <si>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</si>
  <si>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</si>
  <si>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</si>
  <si>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</si>
  <si>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</si>
  <si>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</si>
  <si>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</si>
  <si>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</si>
  <si>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..</t>
  </si>
  <si>
    <t>....</t>
  </si>
  <si>
    <t>IBARA</t>
  </si>
  <si>
    <t>sincomercio</t>
  </si>
  <si>
    <t>30.00 sindicato do comercio</t>
  </si>
  <si>
    <t>sindicato</t>
  </si>
  <si>
    <t>........</t>
  </si>
  <si>
    <t>SINDICATO DO COMERCIO 30,00</t>
  </si>
  <si>
    <t>Crédito cx 2</t>
  </si>
  <si>
    <t>Crédito cx 03</t>
  </si>
  <si>
    <t>.</t>
  </si>
  <si>
    <t>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</si>
</sst>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A30" sqref="A30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1.7109375" style="3" customWidth="1"/>
    <col min="9" max="9" width="13.42578125" customWidth="1"/>
    <col min="12" max="12" width="61.85546875" bestFit="1" customWidth="1"/>
  </cols>
  <sheetData>
    <row r="1" spans="1:12" ht="19.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5" t="s">
        <v>3</v>
      </c>
      <c r="I1" s="1"/>
      <c r="J1" s="1"/>
      <c r="K1" s="2" t="s">
        <v>4</v>
      </c>
      <c r="L1" s="8" t="s">
        <v>14</v>
      </c>
    </row>
    <row r="2" spans="1:12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5" t="s">
        <v>8</v>
      </c>
      <c r="I2" s="2" t="s">
        <v>9</v>
      </c>
      <c r="J2" s="2" t="s">
        <v>10</v>
      </c>
      <c r="K2" s="1"/>
      <c r="L2" s="1"/>
    </row>
    <row r="3" spans="1:12" s="3" customFormat="1">
      <c r="A3" s="4">
        <v>45291</v>
      </c>
      <c r="C3" s="5">
        <v>0.3</v>
      </c>
      <c r="D3" s="5"/>
      <c r="E3" s="5"/>
      <c r="F3" s="5"/>
      <c r="G3" s="5"/>
      <c r="H3" s="5"/>
      <c r="I3" s="5">
        <f>G3-C3</f>
        <v>-0.3</v>
      </c>
      <c r="J3" s="5"/>
    </row>
    <row r="4" spans="1:12">
      <c r="A4" s="4">
        <v>45293</v>
      </c>
      <c r="B4" s="1"/>
      <c r="C4" s="2">
        <v>433.6</v>
      </c>
      <c r="D4" s="2"/>
      <c r="E4" s="2"/>
      <c r="F4" s="2"/>
      <c r="G4" s="2">
        <v>432</v>
      </c>
      <c r="H4" s="5"/>
      <c r="I4" s="5">
        <f t="shared" ref="I4" si="0">G4-C4</f>
        <v>-1.6000000000000227</v>
      </c>
      <c r="J4" s="3" t="s">
        <v>12</v>
      </c>
      <c r="K4" s="1"/>
      <c r="L4" s="1"/>
    </row>
    <row r="5" spans="1:12" s="3" customFormat="1">
      <c r="A5" s="4">
        <v>45294</v>
      </c>
      <c r="C5" s="5">
        <v>129.05000000000001</v>
      </c>
      <c r="D5" s="5"/>
      <c r="E5" s="5"/>
      <c r="F5" s="5"/>
      <c r="G5" s="5">
        <v>114</v>
      </c>
      <c r="H5" s="5">
        <v>15</v>
      </c>
      <c r="I5" s="5">
        <f>+H5+G5-C5</f>
        <v>-5.0000000000011369E-2</v>
      </c>
      <c r="J5" s="3" t="s">
        <v>12</v>
      </c>
    </row>
    <row r="6" spans="1:12">
      <c r="A6" s="4">
        <v>45295</v>
      </c>
      <c r="B6" s="1"/>
      <c r="C6" s="2">
        <v>844.7</v>
      </c>
      <c r="D6" s="2"/>
      <c r="E6" s="2"/>
      <c r="F6" s="2"/>
      <c r="G6" s="2">
        <v>544</v>
      </c>
      <c r="H6" s="5">
        <v>300</v>
      </c>
      <c r="I6" s="5">
        <f t="shared" ref="I6:I30" si="1">+H6+G6-C6</f>
        <v>-0.70000000000004547</v>
      </c>
      <c r="J6" s="3" t="s">
        <v>13</v>
      </c>
      <c r="K6" s="1"/>
      <c r="L6" s="1"/>
    </row>
    <row r="7" spans="1:12" s="3" customFormat="1">
      <c r="A7" s="4">
        <v>45296</v>
      </c>
      <c r="C7" s="5">
        <v>762.7</v>
      </c>
      <c r="D7" s="5"/>
      <c r="E7" s="5"/>
      <c r="F7" s="5"/>
      <c r="G7" s="5">
        <v>324</v>
      </c>
      <c r="H7" s="5">
        <v>437</v>
      </c>
      <c r="I7" s="5">
        <f t="shared" si="1"/>
        <v>-1.7000000000000455</v>
      </c>
      <c r="J7" s="3" t="s">
        <v>13</v>
      </c>
    </row>
    <row r="8" spans="1:12" s="3" customFormat="1">
      <c r="A8" s="4">
        <v>45297</v>
      </c>
      <c r="C8" s="5">
        <v>124.8</v>
      </c>
      <c r="D8" s="5"/>
      <c r="E8" s="5"/>
      <c r="F8" s="5"/>
      <c r="G8" s="5"/>
      <c r="H8" s="5">
        <v>124</v>
      </c>
      <c r="I8" s="5">
        <f t="shared" si="1"/>
        <v>-0.79999999999999716</v>
      </c>
      <c r="J8" s="3" t="s">
        <v>12</v>
      </c>
    </row>
    <row r="9" spans="1:12" s="3" customFormat="1">
      <c r="A9" s="4">
        <v>45299</v>
      </c>
      <c r="C9" s="5">
        <v>347.8</v>
      </c>
      <c r="D9" s="5"/>
      <c r="E9" s="5"/>
      <c r="F9" s="5"/>
      <c r="G9" s="5"/>
      <c r="H9" s="5">
        <v>347</v>
      </c>
      <c r="I9" s="5">
        <f t="shared" si="1"/>
        <v>-0.80000000000001137</v>
      </c>
      <c r="J9" s="3" t="s">
        <v>12</v>
      </c>
    </row>
    <row r="10" spans="1:12">
      <c r="A10" s="4">
        <v>45300</v>
      </c>
      <c r="B10" s="1"/>
      <c r="C10" s="2">
        <v>420.6</v>
      </c>
      <c r="D10" s="2"/>
      <c r="E10" s="2"/>
      <c r="F10" s="2"/>
      <c r="G10" s="2">
        <v>240</v>
      </c>
      <c r="H10" s="5">
        <v>179</v>
      </c>
      <c r="I10" s="5">
        <f t="shared" si="1"/>
        <v>-1.6000000000000227</v>
      </c>
      <c r="J10" s="3" t="s">
        <v>13</v>
      </c>
      <c r="K10" s="1"/>
      <c r="L10" s="1"/>
    </row>
    <row r="11" spans="1:12" s="3" customFormat="1">
      <c r="A11" s="4">
        <v>45301</v>
      </c>
      <c r="C11" s="5">
        <v>464.7</v>
      </c>
      <c r="D11" s="5"/>
      <c r="E11" s="5"/>
      <c r="F11" s="5"/>
      <c r="G11" s="5"/>
      <c r="H11" s="5">
        <v>464</v>
      </c>
      <c r="I11" s="5">
        <f t="shared" si="1"/>
        <v>-0.69999999999998863</v>
      </c>
      <c r="J11" s="3" t="s">
        <v>12</v>
      </c>
    </row>
    <row r="12" spans="1:12">
      <c r="A12" s="4">
        <v>45302</v>
      </c>
      <c r="B12" s="1"/>
      <c r="C12" s="2">
        <v>307.7</v>
      </c>
      <c r="D12" s="2"/>
      <c r="E12" s="2"/>
      <c r="F12" s="2"/>
      <c r="G12" s="2"/>
      <c r="H12" s="5">
        <v>307</v>
      </c>
      <c r="I12" s="5">
        <f t="shared" si="1"/>
        <v>-0.69999999999998863</v>
      </c>
      <c r="J12" s="3" t="s">
        <v>12</v>
      </c>
      <c r="K12" s="1"/>
      <c r="L12" s="1"/>
    </row>
    <row r="13" spans="1:12" s="3" customFormat="1">
      <c r="A13" s="4">
        <v>45303</v>
      </c>
      <c r="C13" s="5">
        <v>399.2</v>
      </c>
      <c r="D13" s="5"/>
      <c r="E13" s="5"/>
      <c r="F13" s="5"/>
      <c r="G13" s="5"/>
      <c r="H13" s="5">
        <v>397</v>
      </c>
      <c r="I13" s="5">
        <f t="shared" si="1"/>
        <v>-2.1999999999999886</v>
      </c>
    </row>
    <row r="14" spans="1:12">
      <c r="A14" s="4">
        <v>45304</v>
      </c>
      <c r="B14" s="1"/>
      <c r="C14" s="2">
        <v>144.9</v>
      </c>
      <c r="D14" s="2"/>
      <c r="E14" s="2"/>
      <c r="F14" s="2"/>
      <c r="G14" s="2"/>
      <c r="H14" s="5">
        <v>144</v>
      </c>
      <c r="I14" s="5">
        <f t="shared" si="1"/>
        <v>-0.90000000000000568</v>
      </c>
      <c r="J14" s="3" t="s">
        <v>12</v>
      </c>
      <c r="K14" s="1"/>
      <c r="L14" s="1"/>
    </row>
    <row r="15" spans="1:12">
      <c r="A15" s="4">
        <v>45306</v>
      </c>
      <c r="B15" s="1"/>
      <c r="C15" s="2">
        <v>141.69999999999999</v>
      </c>
      <c r="D15" s="2"/>
      <c r="E15" s="1"/>
      <c r="F15" s="2"/>
      <c r="G15" s="2"/>
      <c r="H15" s="5">
        <v>140</v>
      </c>
      <c r="I15" s="5">
        <f t="shared" si="1"/>
        <v>-1.6999999999999886</v>
      </c>
      <c r="J15" s="3" t="s">
        <v>12</v>
      </c>
      <c r="K15" s="1"/>
      <c r="L15" s="1"/>
    </row>
    <row r="16" spans="1:12" s="3" customFormat="1">
      <c r="A16" s="4">
        <v>45307</v>
      </c>
      <c r="C16" s="5">
        <v>145.69999999999999</v>
      </c>
      <c r="D16" s="5"/>
      <c r="F16" s="5"/>
      <c r="G16" s="5"/>
      <c r="H16" s="5">
        <v>145</v>
      </c>
      <c r="I16" s="5">
        <f t="shared" si="1"/>
        <v>-0.69999999999998863</v>
      </c>
      <c r="J16" s="3" t="s">
        <v>12</v>
      </c>
    </row>
    <row r="17" spans="1:12">
      <c r="A17" s="4">
        <v>45308</v>
      </c>
      <c r="B17" s="1"/>
      <c r="C17" s="2">
        <v>129.69999999999999</v>
      </c>
      <c r="D17" s="2"/>
      <c r="E17" s="1"/>
      <c r="F17" s="2"/>
      <c r="G17" s="2"/>
      <c r="H17" s="5">
        <v>129</v>
      </c>
      <c r="I17" s="5">
        <f t="shared" si="1"/>
        <v>-0.69999999999998863</v>
      </c>
      <c r="J17" s="3" t="s">
        <v>12</v>
      </c>
      <c r="K17" s="1"/>
      <c r="L17" s="1"/>
    </row>
    <row r="18" spans="1:12">
      <c r="A18" s="4">
        <v>45309</v>
      </c>
      <c r="B18" s="1"/>
      <c r="C18" s="2">
        <v>213.8</v>
      </c>
      <c r="D18" s="2"/>
      <c r="E18" s="1"/>
      <c r="F18" s="2"/>
      <c r="G18" s="2"/>
      <c r="H18" s="5">
        <v>212</v>
      </c>
      <c r="I18" s="5">
        <f t="shared" si="1"/>
        <v>-1.8000000000000114</v>
      </c>
      <c r="J18" s="3"/>
      <c r="K18" s="1"/>
      <c r="L18" s="1"/>
    </row>
    <row r="19" spans="1:12">
      <c r="A19" s="4">
        <v>45310</v>
      </c>
      <c r="B19" s="1"/>
      <c r="C19" s="2">
        <v>0</v>
      </c>
      <c r="D19" s="2"/>
      <c r="E19" s="1"/>
      <c r="F19" s="2"/>
      <c r="G19" s="2"/>
      <c r="H19" s="5">
        <v>0</v>
      </c>
      <c r="I19" s="5">
        <f t="shared" si="1"/>
        <v>0</v>
      </c>
      <c r="J19" s="3" t="s">
        <v>12</v>
      </c>
      <c r="K19" s="1"/>
      <c r="L19" s="1"/>
    </row>
    <row r="20" spans="1:12">
      <c r="A20" s="4">
        <v>45311</v>
      </c>
      <c r="B20" s="1"/>
      <c r="C20" s="2">
        <v>268.8</v>
      </c>
      <c r="D20" s="2"/>
      <c r="E20" s="1"/>
      <c r="F20" s="2"/>
      <c r="G20" s="2"/>
      <c r="H20" s="5">
        <v>267</v>
      </c>
      <c r="I20" s="5">
        <f t="shared" si="1"/>
        <v>-1.8000000000000114</v>
      </c>
      <c r="J20" s="3" t="s">
        <v>12</v>
      </c>
      <c r="K20" s="1"/>
      <c r="L20" s="1"/>
    </row>
    <row r="21" spans="1:12">
      <c r="A21" s="4">
        <v>45313</v>
      </c>
      <c r="B21" s="1"/>
      <c r="C21" s="2">
        <v>104.9</v>
      </c>
      <c r="D21" s="2"/>
      <c r="E21" s="1"/>
      <c r="F21" s="2"/>
      <c r="G21" s="2"/>
      <c r="H21" s="5">
        <v>104</v>
      </c>
      <c r="I21" s="5">
        <f t="shared" si="1"/>
        <v>-0.90000000000000568</v>
      </c>
      <c r="J21" s="3" t="s">
        <v>12</v>
      </c>
      <c r="K21" s="1"/>
      <c r="L21" s="1"/>
    </row>
    <row r="22" spans="1:12">
      <c r="A22" s="4">
        <v>45314</v>
      </c>
      <c r="B22" s="1"/>
      <c r="C22" s="2">
        <v>953.9</v>
      </c>
      <c r="D22" s="1"/>
      <c r="E22" s="1"/>
      <c r="F22" s="1"/>
      <c r="G22" s="2"/>
      <c r="H22" s="5">
        <v>952</v>
      </c>
      <c r="I22" s="5">
        <f t="shared" si="1"/>
        <v>-1.8999999999999773</v>
      </c>
      <c r="J22" s="3" t="s">
        <v>12</v>
      </c>
      <c r="K22" s="1"/>
      <c r="L22" s="1"/>
    </row>
    <row r="23" spans="1:12">
      <c r="A23" s="4">
        <v>45315</v>
      </c>
      <c r="B23" s="3"/>
      <c r="C23" s="5">
        <v>384.6</v>
      </c>
      <c r="G23" s="5"/>
      <c r="H23" s="5">
        <v>384</v>
      </c>
      <c r="I23" s="5">
        <f t="shared" si="1"/>
        <v>-0.60000000000002274</v>
      </c>
      <c r="J23" s="3" t="s">
        <v>12</v>
      </c>
    </row>
    <row r="24" spans="1:12">
      <c r="A24" s="4">
        <v>45316</v>
      </c>
      <c r="C24" s="5">
        <v>444.6</v>
      </c>
      <c r="G24" s="5"/>
      <c r="H24" s="5">
        <v>444</v>
      </c>
      <c r="I24" s="5">
        <f t="shared" si="1"/>
        <v>-0.60000000000002274</v>
      </c>
      <c r="J24" s="3" t="s">
        <v>12</v>
      </c>
    </row>
    <row r="25" spans="1:12">
      <c r="A25" s="4">
        <v>45317</v>
      </c>
      <c r="C25" s="5">
        <v>279.5</v>
      </c>
      <c r="G25" s="5"/>
      <c r="H25" s="5">
        <v>279</v>
      </c>
      <c r="I25" s="5">
        <f t="shared" si="1"/>
        <v>-0.5</v>
      </c>
      <c r="J25" s="3" t="s">
        <v>12</v>
      </c>
    </row>
    <row r="26" spans="1:12">
      <c r="A26" s="4">
        <v>45318</v>
      </c>
      <c r="C26" s="5">
        <v>103.7</v>
      </c>
      <c r="G26" s="5"/>
      <c r="H26" s="5">
        <v>102</v>
      </c>
      <c r="I26" s="5">
        <f t="shared" si="1"/>
        <v>-1.7000000000000028</v>
      </c>
      <c r="J26" s="3" t="s">
        <v>12</v>
      </c>
    </row>
    <row r="27" spans="1:12">
      <c r="A27" s="4">
        <v>45320</v>
      </c>
      <c r="C27" s="5">
        <v>164.6</v>
      </c>
      <c r="H27" s="5">
        <v>164</v>
      </c>
      <c r="I27" s="5">
        <f t="shared" si="1"/>
        <v>-0.59999999999999432</v>
      </c>
      <c r="J27" s="3" t="s">
        <v>12</v>
      </c>
    </row>
    <row r="28" spans="1:12">
      <c r="A28" s="4">
        <v>45321</v>
      </c>
      <c r="C28" s="5">
        <v>9</v>
      </c>
      <c r="H28" s="5">
        <v>9</v>
      </c>
      <c r="I28" s="5">
        <f t="shared" si="1"/>
        <v>0</v>
      </c>
      <c r="J28" s="3" t="s">
        <v>12</v>
      </c>
    </row>
    <row r="29" spans="1:12">
      <c r="A29" s="4">
        <v>45322</v>
      </c>
      <c r="C29" s="5">
        <v>305.3</v>
      </c>
      <c r="H29" s="5">
        <v>305</v>
      </c>
      <c r="I29" s="5">
        <f t="shared" si="1"/>
        <v>-0.30000000000001137</v>
      </c>
      <c r="J29" s="3" t="s">
        <v>12</v>
      </c>
    </row>
    <row r="30" spans="1:12">
      <c r="A30" s="4">
        <v>45322</v>
      </c>
      <c r="H30" s="5">
        <v>25</v>
      </c>
      <c r="I30" s="5">
        <f t="shared" si="1"/>
        <v>25</v>
      </c>
      <c r="J30" s="3" t="s">
        <v>12</v>
      </c>
    </row>
    <row r="31" spans="1:12">
      <c r="I31" s="5">
        <f>SUM(I3:I30)</f>
        <v>-0.85000000000015419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L29" sqref="L29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8" max="8" width="9.140625" style="3"/>
    <col min="10" max="10" width="14.140625" style="7" customWidth="1"/>
    <col min="11" max="11" width="15.42578125" customWidth="1"/>
    <col min="12" max="12" width="76.7109375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45322</v>
      </c>
      <c r="C3" s="5">
        <v>0.85</v>
      </c>
      <c r="D3" s="5"/>
      <c r="E3" s="5"/>
      <c r="F3" s="5"/>
      <c r="G3" s="5"/>
      <c r="H3" s="5">
        <f>G3-C3</f>
        <v>-0.85</v>
      </c>
      <c r="I3" s="5"/>
    </row>
    <row r="4" spans="1:12">
      <c r="A4" s="4">
        <v>45323</v>
      </c>
      <c r="B4" s="3"/>
      <c r="C4" s="5">
        <v>100</v>
      </c>
      <c r="D4" s="5"/>
      <c r="E4" s="5"/>
      <c r="F4" s="5"/>
      <c r="G4" s="5">
        <v>100</v>
      </c>
      <c r="H4" s="5">
        <f>G4-C4</f>
        <v>0</v>
      </c>
      <c r="I4" s="5" t="s">
        <v>12</v>
      </c>
      <c r="J4" s="3"/>
      <c r="K4" s="3"/>
      <c r="L4" s="3"/>
    </row>
    <row r="5" spans="1:12">
      <c r="A5" s="4">
        <v>45324</v>
      </c>
      <c r="B5" s="3"/>
      <c r="C5" s="5">
        <v>324.35000000000002</v>
      </c>
      <c r="D5" s="5"/>
      <c r="E5" s="5"/>
      <c r="F5" s="5"/>
      <c r="G5" s="5">
        <v>324</v>
      </c>
      <c r="H5" s="5">
        <f t="shared" ref="H5:H28" si="0">G5-C5</f>
        <v>-0.35000000000002274</v>
      </c>
      <c r="I5" s="3" t="s">
        <v>12</v>
      </c>
      <c r="J5" s="3"/>
      <c r="K5" s="3"/>
      <c r="L5" s="3"/>
    </row>
    <row r="6" spans="1:12">
      <c r="A6" s="4">
        <v>45325</v>
      </c>
      <c r="B6" s="3"/>
      <c r="C6" s="5">
        <v>303.5</v>
      </c>
      <c r="D6" s="5"/>
      <c r="E6" s="5"/>
      <c r="F6" s="5"/>
      <c r="G6" s="5">
        <v>302</v>
      </c>
      <c r="H6" s="5">
        <f t="shared" si="0"/>
        <v>-1.5</v>
      </c>
      <c r="I6" s="3" t="s">
        <v>12</v>
      </c>
      <c r="J6" s="3"/>
      <c r="K6" s="3"/>
      <c r="L6" s="3"/>
    </row>
    <row r="7" spans="1:12">
      <c r="A7" s="4">
        <v>45327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3"/>
      <c r="J7" s="3"/>
      <c r="K7" s="3"/>
      <c r="L7" s="3"/>
    </row>
    <row r="8" spans="1:12" s="3" customFormat="1">
      <c r="A8" s="4">
        <v>45328</v>
      </c>
      <c r="C8" s="5">
        <v>400</v>
      </c>
      <c r="D8" s="5"/>
      <c r="E8" s="5"/>
      <c r="F8" s="5"/>
      <c r="G8" s="5">
        <v>400</v>
      </c>
      <c r="H8" s="5">
        <f t="shared" si="0"/>
        <v>0</v>
      </c>
    </row>
    <row r="9" spans="1:12" s="3" customFormat="1">
      <c r="A9" s="4">
        <v>45329</v>
      </c>
      <c r="C9" s="5">
        <v>123</v>
      </c>
      <c r="D9" s="5"/>
      <c r="E9" s="5"/>
      <c r="F9" s="5"/>
      <c r="G9" s="5">
        <v>122</v>
      </c>
      <c r="H9" s="5">
        <f t="shared" si="0"/>
        <v>-1</v>
      </c>
      <c r="I9" s="3" t="s">
        <v>12</v>
      </c>
    </row>
    <row r="10" spans="1:12">
      <c r="A10" s="4">
        <v>45330</v>
      </c>
      <c r="B10" s="3"/>
      <c r="C10" s="5">
        <v>300</v>
      </c>
      <c r="D10" s="5"/>
      <c r="E10" s="5"/>
      <c r="F10" s="5"/>
      <c r="G10" s="5">
        <v>300</v>
      </c>
      <c r="H10" s="5">
        <f t="shared" si="0"/>
        <v>0</v>
      </c>
      <c r="I10" s="3" t="s">
        <v>12</v>
      </c>
      <c r="J10" s="3"/>
      <c r="K10" s="3"/>
      <c r="L10" s="3"/>
    </row>
    <row r="11" spans="1:12" s="3" customFormat="1">
      <c r="A11" s="4">
        <v>45331</v>
      </c>
      <c r="C11" s="5">
        <v>176</v>
      </c>
      <c r="D11" s="5"/>
      <c r="E11" s="5"/>
      <c r="F11" s="5"/>
      <c r="G11" s="5">
        <v>175</v>
      </c>
      <c r="H11" s="5">
        <f t="shared" si="0"/>
        <v>-1</v>
      </c>
      <c r="I11" s="3" t="s">
        <v>12</v>
      </c>
    </row>
    <row r="12" spans="1:12">
      <c r="A12" s="4">
        <v>45332</v>
      </c>
      <c r="B12" s="3"/>
      <c r="C12" s="5">
        <v>191.5</v>
      </c>
      <c r="D12" s="5"/>
      <c r="E12" s="5"/>
      <c r="F12" s="5"/>
      <c r="G12" s="5">
        <v>190</v>
      </c>
      <c r="H12" s="5">
        <f t="shared" si="0"/>
        <v>-1.5</v>
      </c>
      <c r="I12" s="3" t="s">
        <v>12</v>
      </c>
      <c r="J12" s="3"/>
      <c r="K12" s="3"/>
      <c r="L12" s="3"/>
    </row>
    <row r="13" spans="1:12">
      <c r="A13" s="4">
        <v>45334</v>
      </c>
      <c r="B13" s="3"/>
      <c r="C13" s="5">
        <v>83.8</v>
      </c>
      <c r="D13" s="5"/>
      <c r="E13" s="5"/>
      <c r="F13" s="5"/>
      <c r="G13" s="5">
        <v>82</v>
      </c>
      <c r="H13" s="5">
        <f t="shared" si="0"/>
        <v>-1.7999999999999972</v>
      </c>
      <c r="I13" s="3" t="s">
        <v>12</v>
      </c>
      <c r="J13" s="3"/>
      <c r="K13" s="3"/>
      <c r="L13" s="3"/>
    </row>
    <row r="14" spans="1:12">
      <c r="A14" s="4">
        <v>45336</v>
      </c>
      <c r="B14" s="3"/>
      <c r="C14" s="5">
        <v>229.6</v>
      </c>
      <c r="D14" s="5"/>
      <c r="E14" s="3"/>
      <c r="F14" s="5"/>
      <c r="G14" s="5">
        <v>229</v>
      </c>
      <c r="H14" s="5">
        <f t="shared" si="0"/>
        <v>-0.59999999999999432</v>
      </c>
      <c r="I14" s="3" t="s">
        <v>12</v>
      </c>
      <c r="J14" s="3"/>
      <c r="K14" s="3"/>
      <c r="L14" s="3"/>
    </row>
    <row r="15" spans="1:12" s="3" customFormat="1">
      <c r="A15" s="4">
        <v>45337</v>
      </c>
      <c r="C15" s="5">
        <v>200</v>
      </c>
      <c r="D15" s="5"/>
      <c r="F15" s="5"/>
      <c r="G15" s="5">
        <v>200</v>
      </c>
      <c r="H15" s="5">
        <f t="shared" si="0"/>
        <v>0</v>
      </c>
      <c r="I15" s="3" t="s">
        <v>12</v>
      </c>
    </row>
    <row r="16" spans="1:12" s="3" customFormat="1">
      <c r="A16" s="4">
        <v>45338</v>
      </c>
      <c r="C16" s="5">
        <v>0</v>
      </c>
      <c r="D16" s="5"/>
      <c r="F16" s="5"/>
      <c r="G16" s="5">
        <v>0</v>
      </c>
      <c r="H16" s="5">
        <f t="shared" si="0"/>
        <v>0</v>
      </c>
    </row>
    <row r="17" spans="1:12">
      <c r="A17" s="4">
        <v>45339</v>
      </c>
      <c r="B17" s="3"/>
      <c r="C17" s="5">
        <v>214.1</v>
      </c>
      <c r="D17" s="5"/>
      <c r="E17" s="3"/>
      <c r="F17" s="5"/>
      <c r="G17" s="5">
        <v>214</v>
      </c>
      <c r="H17" s="5">
        <f t="shared" si="0"/>
        <v>-9.9999999999994316E-2</v>
      </c>
      <c r="I17" s="3" t="s">
        <v>12</v>
      </c>
      <c r="J17" s="3"/>
      <c r="K17" s="3"/>
      <c r="L17" s="3"/>
    </row>
    <row r="18" spans="1:12">
      <c r="A18" s="4">
        <v>45341</v>
      </c>
      <c r="B18" s="3"/>
      <c r="C18" s="5">
        <v>0</v>
      </c>
      <c r="D18" s="5"/>
      <c r="E18" s="3"/>
      <c r="F18" s="5"/>
      <c r="G18" s="5">
        <v>0</v>
      </c>
      <c r="H18" s="5">
        <f t="shared" si="0"/>
        <v>0</v>
      </c>
      <c r="I18" s="3"/>
      <c r="J18" s="3"/>
      <c r="K18" s="3"/>
      <c r="L18" s="3"/>
    </row>
    <row r="19" spans="1:12" s="3" customFormat="1">
      <c r="A19" s="4">
        <v>45342</v>
      </c>
      <c r="C19" s="5">
        <v>105.55</v>
      </c>
      <c r="D19" s="5"/>
      <c r="F19" s="5"/>
      <c r="G19" s="5">
        <v>105</v>
      </c>
      <c r="H19" s="5">
        <f t="shared" si="0"/>
        <v>-0.54999999999999716</v>
      </c>
      <c r="I19" s="3" t="s">
        <v>12</v>
      </c>
    </row>
    <row r="20" spans="1:12" s="3" customFormat="1">
      <c r="A20" s="4">
        <v>45343</v>
      </c>
      <c r="C20" s="5">
        <v>179.8</v>
      </c>
      <c r="D20" s="5"/>
      <c r="F20" s="5"/>
      <c r="G20" s="5">
        <v>179</v>
      </c>
      <c r="H20" s="5">
        <f t="shared" si="0"/>
        <v>-0.80000000000001137</v>
      </c>
      <c r="I20" s="3" t="s">
        <v>12</v>
      </c>
    </row>
    <row r="21" spans="1:12">
      <c r="A21" s="4">
        <v>45344</v>
      </c>
      <c r="B21" s="3"/>
      <c r="C21" s="5">
        <v>726.3</v>
      </c>
      <c r="D21" s="5"/>
      <c r="E21" s="3"/>
      <c r="F21" s="5"/>
      <c r="G21" s="5">
        <v>725</v>
      </c>
      <c r="H21" s="5">
        <f t="shared" si="0"/>
        <v>-1.2999999999999545</v>
      </c>
      <c r="I21" s="3" t="s">
        <v>12</v>
      </c>
      <c r="J21" s="3"/>
      <c r="K21" s="3"/>
      <c r="L21" s="3"/>
    </row>
    <row r="22" spans="1:12">
      <c r="A22" s="4">
        <v>45345</v>
      </c>
      <c r="B22" s="3"/>
      <c r="C22" s="5">
        <v>361.4</v>
      </c>
      <c r="D22" s="3"/>
      <c r="E22" s="3"/>
      <c r="F22" s="3"/>
      <c r="G22" s="5">
        <v>360</v>
      </c>
      <c r="H22" s="5">
        <f t="shared" si="0"/>
        <v>-1.3999999999999773</v>
      </c>
      <c r="I22" s="3" t="s">
        <v>12</v>
      </c>
      <c r="J22" s="3"/>
    </row>
    <row r="23" spans="1:12">
      <c r="A23" s="4">
        <v>45346</v>
      </c>
      <c r="B23" s="3"/>
      <c r="C23" s="5">
        <v>402.7</v>
      </c>
      <c r="D23" s="3"/>
      <c r="E23" s="3"/>
      <c r="F23" s="3"/>
      <c r="G23" s="5">
        <v>402</v>
      </c>
      <c r="H23" s="5">
        <f t="shared" si="0"/>
        <v>-0.69999999999998863</v>
      </c>
      <c r="I23" s="3" t="s">
        <v>12</v>
      </c>
      <c r="J23" s="3"/>
      <c r="L23" s="3"/>
    </row>
    <row r="24" spans="1:12">
      <c r="A24" s="4">
        <v>45348</v>
      </c>
      <c r="B24" s="3"/>
      <c r="C24" s="5">
        <v>351.4</v>
      </c>
      <c r="D24" s="3"/>
      <c r="E24" s="3"/>
      <c r="F24" s="3"/>
      <c r="G24" s="5">
        <v>350</v>
      </c>
      <c r="H24" s="5">
        <f t="shared" si="0"/>
        <v>-1.3999999999999773</v>
      </c>
      <c r="I24" s="3" t="s">
        <v>12</v>
      </c>
      <c r="J24" s="3"/>
    </row>
    <row r="25" spans="1:12">
      <c r="A25" s="4">
        <v>45349</v>
      </c>
      <c r="B25" s="3"/>
      <c r="C25" s="5">
        <v>129.80000000000001</v>
      </c>
      <c r="D25" s="3"/>
      <c r="E25" s="3"/>
      <c r="F25" s="3"/>
      <c r="G25" s="5">
        <v>129</v>
      </c>
      <c r="H25" s="5">
        <f t="shared" si="0"/>
        <v>-0.80000000000001137</v>
      </c>
      <c r="I25" s="3" t="s">
        <v>12</v>
      </c>
      <c r="J25" s="3"/>
    </row>
    <row r="26" spans="1:12">
      <c r="A26" s="4">
        <v>45350</v>
      </c>
      <c r="B26" s="3"/>
      <c r="C26" s="5">
        <v>193.25</v>
      </c>
      <c r="D26" s="3"/>
      <c r="E26" s="3"/>
      <c r="F26" s="3"/>
      <c r="G26" s="5">
        <v>192</v>
      </c>
      <c r="H26" s="5">
        <f t="shared" si="0"/>
        <v>-1.25</v>
      </c>
      <c r="I26" s="3" t="s">
        <v>12</v>
      </c>
      <c r="J26" s="3"/>
    </row>
    <row r="27" spans="1:12">
      <c r="A27" s="4">
        <v>45351</v>
      </c>
      <c r="B27" s="3"/>
      <c r="C27" s="5">
        <v>159.80000000000001</v>
      </c>
      <c r="D27" s="3"/>
      <c r="E27" s="3"/>
      <c r="F27" s="5">
        <v>30</v>
      </c>
      <c r="G27" s="5">
        <v>129</v>
      </c>
      <c r="H27" s="5">
        <f>G27+F27-C27</f>
        <v>-0.80000000000001137</v>
      </c>
      <c r="I27" s="3" t="s">
        <v>12</v>
      </c>
      <c r="J27" s="3"/>
    </row>
    <row r="28" spans="1:12">
      <c r="A28" s="4">
        <v>45351</v>
      </c>
      <c r="B28" s="3"/>
      <c r="C28" s="3"/>
      <c r="D28" s="3"/>
      <c r="E28" s="3"/>
      <c r="F28" s="3"/>
      <c r="G28" s="5">
        <v>17</v>
      </c>
      <c r="H28" s="5">
        <f t="shared" si="0"/>
        <v>17</v>
      </c>
      <c r="I28" s="3" t="s">
        <v>12</v>
      </c>
      <c r="J28" s="3"/>
    </row>
    <row r="29" spans="1:12">
      <c r="A29" s="3"/>
      <c r="B29" s="3"/>
      <c r="C29" s="3"/>
      <c r="D29" s="3"/>
      <c r="E29" s="3"/>
      <c r="F29" s="3"/>
      <c r="G29" s="3"/>
      <c r="H29" s="5">
        <f>SUM(H3:H28)</f>
        <v>-0.69999999999993889</v>
      </c>
      <c r="I29" s="3"/>
      <c r="J29" s="3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I29" sqref="I29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45351</v>
      </c>
      <c r="B3" s="3"/>
      <c r="C3" s="5">
        <v>0.7</v>
      </c>
      <c r="D3" s="5"/>
      <c r="E3" s="5"/>
      <c r="F3" s="5"/>
      <c r="G3" s="5"/>
      <c r="H3" s="5">
        <f>G3-C3</f>
        <v>-0.7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45352</v>
      </c>
      <c r="B4" s="3"/>
      <c r="C4" s="5">
        <v>748.2</v>
      </c>
      <c r="D4" s="5"/>
      <c r="E4" s="5"/>
      <c r="F4" s="5"/>
      <c r="G4" s="5">
        <v>747</v>
      </c>
      <c r="H4" s="5">
        <f t="shared" ref="H4:H29" si="0">G4-C4</f>
        <v>-1.2000000000000455</v>
      </c>
      <c r="I4" s="3" t="s">
        <v>12</v>
      </c>
      <c r="J4" s="3"/>
      <c r="K4" s="3"/>
      <c r="L4" s="3"/>
      <c r="M4" s="3"/>
      <c r="N4" s="3"/>
      <c r="O4" s="3"/>
      <c r="P4" s="3"/>
      <c r="Q4" s="3"/>
    </row>
    <row r="5" spans="1:17">
      <c r="A5" s="4">
        <v>45353</v>
      </c>
      <c r="B5" s="3"/>
      <c r="C5" s="5">
        <v>929</v>
      </c>
      <c r="D5" s="5"/>
      <c r="E5" s="5"/>
      <c r="F5" s="5"/>
      <c r="G5" s="5">
        <v>929</v>
      </c>
      <c r="H5" s="5">
        <f t="shared" si="0"/>
        <v>0</v>
      </c>
      <c r="I5" s="3" t="s">
        <v>12</v>
      </c>
      <c r="J5" s="3"/>
      <c r="K5" s="3"/>
      <c r="L5" s="3"/>
      <c r="M5" s="3"/>
      <c r="N5" s="3"/>
      <c r="O5" s="3"/>
      <c r="P5" s="3"/>
      <c r="Q5" s="3"/>
    </row>
    <row r="6" spans="1:17">
      <c r="A6" s="4">
        <v>45355</v>
      </c>
      <c r="B6" s="3"/>
      <c r="C6" s="5">
        <v>50</v>
      </c>
      <c r="D6" s="5"/>
      <c r="E6" s="5"/>
      <c r="F6" s="5"/>
      <c r="G6" s="5">
        <v>50</v>
      </c>
      <c r="H6" s="5">
        <f t="shared" si="0"/>
        <v>0</v>
      </c>
      <c r="I6" s="3" t="s">
        <v>12</v>
      </c>
      <c r="J6" s="3"/>
      <c r="K6" s="3"/>
      <c r="L6" s="3"/>
      <c r="M6" s="3"/>
      <c r="N6" s="3"/>
      <c r="O6" s="3"/>
      <c r="P6" s="3"/>
      <c r="Q6" s="3"/>
    </row>
    <row r="7" spans="1:17">
      <c r="A7" s="4">
        <v>45356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3"/>
      <c r="J7" s="3"/>
      <c r="K7" s="3"/>
      <c r="L7" s="3"/>
      <c r="M7" s="3"/>
      <c r="N7" s="3"/>
      <c r="O7" s="3"/>
      <c r="P7" s="3"/>
      <c r="Q7" s="3"/>
    </row>
    <row r="8" spans="1:17" s="3" customFormat="1">
      <c r="A8" s="4">
        <v>45357</v>
      </c>
      <c r="C8" s="5">
        <v>19.8</v>
      </c>
      <c r="D8" s="5"/>
      <c r="E8" s="5"/>
      <c r="F8" s="5"/>
      <c r="G8" s="5">
        <v>19</v>
      </c>
      <c r="H8" s="5">
        <f t="shared" si="0"/>
        <v>-0.80000000000000071</v>
      </c>
      <c r="I8" s="3" t="s">
        <v>12</v>
      </c>
    </row>
    <row r="9" spans="1:17">
      <c r="A9" s="4">
        <v>45358</v>
      </c>
      <c r="B9" s="3"/>
      <c r="C9" s="5">
        <v>209.6</v>
      </c>
      <c r="D9" s="5"/>
      <c r="E9" s="5"/>
      <c r="F9" s="5"/>
      <c r="G9" s="5">
        <v>209</v>
      </c>
      <c r="H9" s="5">
        <f t="shared" si="0"/>
        <v>-0.59999999999999432</v>
      </c>
      <c r="I9" s="3" t="s">
        <v>12</v>
      </c>
      <c r="J9" s="3"/>
      <c r="K9" s="3"/>
      <c r="L9" s="3"/>
      <c r="M9" s="3"/>
      <c r="N9" s="3"/>
      <c r="O9" s="3"/>
      <c r="P9" s="3"/>
      <c r="Q9" s="3"/>
    </row>
    <row r="10" spans="1:17">
      <c r="A10" s="4">
        <v>45359</v>
      </c>
      <c r="B10" s="3"/>
      <c r="C10" s="5">
        <v>343.7</v>
      </c>
      <c r="D10" s="5"/>
      <c r="E10" s="5"/>
      <c r="F10" s="5"/>
      <c r="G10" s="5">
        <v>342</v>
      </c>
      <c r="H10" s="5">
        <f t="shared" si="0"/>
        <v>-1.6999999999999886</v>
      </c>
      <c r="I10" s="3" t="s">
        <v>12</v>
      </c>
      <c r="J10" s="3"/>
      <c r="K10" s="3"/>
      <c r="L10" s="3"/>
      <c r="M10" s="3"/>
      <c r="N10" s="3"/>
      <c r="O10" s="3"/>
      <c r="P10" s="3"/>
      <c r="Q10" s="3"/>
    </row>
    <row r="11" spans="1:17">
      <c r="A11" s="4">
        <v>45360</v>
      </c>
      <c r="B11" s="3"/>
      <c r="C11" s="5">
        <v>305.10000000000002</v>
      </c>
      <c r="D11" s="5"/>
      <c r="E11" s="5"/>
      <c r="F11" s="5"/>
      <c r="G11" s="5">
        <v>305</v>
      </c>
      <c r="H11" s="5">
        <f t="shared" si="0"/>
        <v>-0.10000000000002274</v>
      </c>
      <c r="I11" s="3" t="s">
        <v>12</v>
      </c>
      <c r="J11" s="3"/>
      <c r="K11" s="3"/>
      <c r="L11" s="3"/>
      <c r="M11" s="3"/>
      <c r="N11" s="3"/>
      <c r="O11" s="3"/>
      <c r="P11" s="3"/>
      <c r="Q11" s="3"/>
    </row>
    <row r="12" spans="1:17">
      <c r="A12" s="4">
        <v>45362</v>
      </c>
      <c r="B12" s="3"/>
      <c r="C12" s="5">
        <v>234.8</v>
      </c>
      <c r="D12" s="5"/>
      <c r="E12" s="5"/>
      <c r="F12" s="5"/>
      <c r="G12" s="5">
        <v>234</v>
      </c>
      <c r="H12" s="5">
        <f t="shared" si="0"/>
        <v>-0.80000000000001137</v>
      </c>
      <c r="I12" s="3" t="s">
        <v>12</v>
      </c>
      <c r="J12" s="3"/>
      <c r="K12" s="3"/>
      <c r="L12" s="3"/>
      <c r="M12" s="3"/>
      <c r="N12" s="3"/>
      <c r="O12" s="3"/>
      <c r="P12" s="3"/>
      <c r="Q12" s="3"/>
    </row>
    <row r="13" spans="1:17">
      <c r="A13" s="4">
        <v>45363</v>
      </c>
      <c r="B13" s="3"/>
      <c r="C13" s="5">
        <v>39</v>
      </c>
      <c r="D13" s="5"/>
      <c r="E13" s="5"/>
      <c r="F13" s="5"/>
      <c r="G13" s="5">
        <v>39</v>
      </c>
      <c r="H13" s="5">
        <f t="shared" si="0"/>
        <v>0</v>
      </c>
      <c r="I13" s="3" t="s">
        <v>12</v>
      </c>
      <c r="J13" s="3"/>
      <c r="K13" s="3"/>
      <c r="L13" s="3"/>
      <c r="M13" s="3"/>
      <c r="N13" s="3"/>
      <c r="O13" s="3"/>
      <c r="P13" s="3"/>
      <c r="Q13" s="3"/>
    </row>
    <row r="14" spans="1:17">
      <c r="A14" s="4">
        <v>45364</v>
      </c>
      <c r="B14" s="3"/>
      <c r="C14" s="5">
        <v>123.7</v>
      </c>
      <c r="D14" s="5"/>
      <c r="E14" s="3"/>
      <c r="F14" s="5"/>
      <c r="G14" s="5">
        <v>120</v>
      </c>
      <c r="H14" s="5">
        <f t="shared" si="0"/>
        <v>-3.7000000000000028</v>
      </c>
      <c r="I14" s="3" t="s">
        <v>12</v>
      </c>
      <c r="J14" s="3"/>
      <c r="K14" s="3"/>
      <c r="L14" s="3"/>
      <c r="M14" s="3"/>
      <c r="N14" s="3"/>
      <c r="O14" s="3"/>
      <c r="P14" s="3"/>
      <c r="Q14" s="3"/>
    </row>
    <row r="15" spans="1:17">
      <c r="A15" s="4">
        <v>45365</v>
      </c>
      <c r="B15" s="3"/>
      <c r="C15" s="5">
        <v>50</v>
      </c>
      <c r="D15" s="5"/>
      <c r="E15" s="3"/>
      <c r="F15" s="5"/>
      <c r="G15" s="5">
        <v>50</v>
      </c>
      <c r="H15" s="5">
        <f t="shared" si="0"/>
        <v>0</v>
      </c>
      <c r="I15" s="3" t="s">
        <v>12</v>
      </c>
      <c r="J15" s="3"/>
      <c r="K15" s="3"/>
      <c r="L15" s="3"/>
      <c r="M15" s="3"/>
      <c r="N15" s="3"/>
      <c r="O15" s="3"/>
      <c r="P15" s="3"/>
      <c r="Q15" s="3"/>
    </row>
    <row r="16" spans="1:17">
      <c r="A16" s="4">
        <v>45366</v>
      </c>
      <c r="B16" s="3"/>
      <c r="C16" s="5">
        <v>238.7</v>
      </c>
      <c r="D16" s="5"/>
      <c r="E16" s="3"/>
      <c r="F16" s="5"/>
      <c r="G16" s="5">
        <v>237</v>
      </c>
      <c r="H16" s="5">
        <f t="shared" si="0"/>
        <v>-1.6999999999999886</v>
      </c>
      <c r="I16" s="3" t="s">
        <v>12</v>
      </c>
      <c r="J16" s="3"/>
      <c r="K16" s="3"/>
      <c r="L16" s="3"/>
      <c r="M16" s="3"/>
      <c r="N16" s="3"/>
      <c r="O16" s="3"/>
      <c r="P16" s="3"/>
      <c r="Q16" s="3"/>
    </row>
    <row r="17" spans="1:17">
      <c r="A17" s="4">
        <v>45367</v>
      </c>
      <c r="B17" s="3"/>
      <c r="C17" s="5">
        <v>403.9</v>
      </c>
      <c r="D17" s="5"/>
      <c r="E17" s="3"/>
      <c r="F17" s="5"/>
      <c r="G17" s="5">
        <v>402</v>
      </c>
      <c r="H17" s="5">
        <f t="shared" si="0"/>
        <v>-1.8999999999999773</v>
      </c>
      <c r="I17" s="3" t="s">
        <v>12</v>
      </c>
      <c r="J17" s="3"/>
      <c r="K17" s="3"/>
      <c r="L17" s="3"/>
      <c r="M17" s="3"/>
      <c r="N17" s="3"/>
      <c r="O17" s="3"/>
      <c r="P17" s="3"/>
      <c r="Q17" s="3"/>
    </row>
    <row r="18" spans="1:17">
      <c r="A18" s="4">
        <v>45369</v>
      </c>
      <c r="B18" s="3"/>
      <c r="C18" s="5">
        <v>44.9</v>
      </c>
      <c r="D18" s="5"/>
      <c r="E18" s="3"/>
      <c r="F18" s="5"/>
      <c r="G18" s="5">
        <v>44</v>
      </c>
      <c r="H18" s="5">
        <f t="shared" si="0"/>
        <v>-0.89999999999999858</v>
      </c>
      <c r="I18" s="3" t="s">
        <v>12</v>
      </c>
      <c r="J18" s="3"/>
    </row>
    <row r="19" spans="1:17">
      <c r="A19" s="4">
        <v>45370</v>
      </c>
      <c r="B19" s="3"/>
      <c r="C19" s="5">
        <v>0</v>
      </c>
      <c r="D19" s="5"/>
      <c r="E19" s="3"/>
      <c r="F19" s="5"/>
      <c r="G19" s="5">
        <v>0</v>
      </c>
      <c r="H19" s="5">
        <f t="shared" si="0"/>
        <v>0</v>
      </c>
      <c r="I19" s="3"/>
      <c r="J19" s="3"/>
      <c r="K19" s="3" t="s">
        <v>11</v>
      </c>
    </row>
    <row r="20" spans="1:17">
      <c r="A20" s="4">
        <v>45371</v>
      </c>
      <c r="B20" s="3"/>
      <c r="C20" s="5">
        <v>0</v>
      </c>
      <c r="D20" s="5"/>
      <c r="E20" s="3"/>
      <c r="F20" s="5"/>
      <c r="G20" s="5">
        <v>0</v>
      </c>
      <c r="H20" s="5">
        <f t="shared" si="0"/>
        <v>0</v>
      </c>
      <c r="I20" s="3"/>
      <c r="J20" s="3"/>
    </row>
    <row r="21" spans="1:17">
      <c r="A21" s="4">
        <v>45372</v>
      </c>
      <c r="B21" s="3"/>
      <c r="C21" s="5">
        <v>0</v>
      </c>
      <c r="D21" s="5"/>
      <c r="E21" s="3"/>
      <c r="F21" s="5"/>
      <c r="G21" s="5">
        <v>0</v>
      </c>
      <c r="H21" s="5">
        <f t="shared" si="0"/>
        <v>0</v>
      </c>
      <c r="I21" s="3"/>
      <c r="J21" s="3"/>
    </row>
    <row r="22" spans="1:17">
      <c r="A22" s="4">
        <v>45373</v>
      </c>
      <c r="B22" s="3"/>
      <c r="C22" s="5">
        <v>389.7</v>
      </c>
      <c r="D22" s="3"/>
      <c r="E22" s="3"/>
      <c r="F22" s="3"/>
      <c r="G22" s="5">
        <v>389</v>
      </c>
      <c r="H22" s="5">
        <f t="shared" si="0"/>
        <v>-0.69999999999998863</v>
      </c>
      <c r="I22" s="3" t="s">
        <v>12</v>
      </c>
      <c r="J22" s="3"/>
    </row>
    <row r="23" spans="1:17">
      <c r="A23" s="4">
        <v>45374</v>
      </c>
      <c r="B23" s="3"/>
      <c r="C23" s="5">
        <v>593.70000000000005</v>
      </c>
      <c r="D23" s="3"/>
      <c r="E23" s="3"/>
      <c r="F23" s="3"/>
      <c r="G23" s="5">
        <v>592</v>
      </c>
      <c r="H23" s="5">
        <f t="shared" si="0"/>
        <v>-1.7000000000000455</v>
      </c>
      <c r="I23" s="3" t="s">
        <v>12</v>
      </c>
      <c r="J23" s="3"/>
    </row>
    <row r="24" spans="1:17">
      <c r="A24" s="4">
        <v>45376</v>
      </c>
      <c r="B24" s="3"/>
      <c r="C24" s="5">
        <v>28.9</v>
      </c>
      <c r="D24" s="3"/>
      <c r="E24" s="3"/>
      <c r="F24" s="3"/>
      <c r="G24" s="5">
        <v>27</v>
      </c>
      <c r="H24" s="5">
        <f t="shared" si="0"/>
        <v>-1.8999999999999986</v>
      </c>
      <c r="I24" s="3" t="s">
        <v>12</v>
      </c>
      <c r="J24" s="3"/>
    </row>
    <row r="25" spans="1:17">
      <c r="A25" s="4">
        <v>45377</v>
      </c>
      <c r="B25" s="3"/>
      <c r="C25" s="5">
        <v>931.1</v>
      </c>
      <c r="D25" s="3"/>
      <c r="E25" s="3"/>
      <c r="F25" s="3"/>
      <c r="G25" s="5">
        <v>930</v>
      </c>
      <c r="H25" s="5">
        <f t="shared" si="0"/>
        <v>-1.1000000000000227</v>
      </c>
      <c r="I25" s="3" t="s">
        <v>12</v>
      </c>
      <c r="J25" s="3"/>
    </row>
    <row r="26" spans="1:17">
      <c r="A26" s="4">
        <v>45378</v>
      </c>
      <c r="B26" s="3"/>
      <c r="C26" s="5">
        <v>414.6</v>
      </c>
      <c r="D26" s="3"/>
      <c r="E26" s="3"/>
      <c r="F26" s="3"/>
      <c r="G26" s="5">
        <v>414</v>
      </c>
      <c r="H26" s="5">
        <f t="shared" si="0"/>
        <v>-0.60000000000002274</v>
      </c>
      <c r="I26" s="3"/>
      <c r="J26" s="3"/>
    </row>
    <row r="27" spans="1:17">
      <c r="A27" s="4">
        <v>45379</v>
      </c>
      <c r="B27" s="3"/>
      <c r="C27" s="5">
        <v>729</v>
      </c>
      <c r="D27" s="3"/>
      <c r="E27" s="3"/>
      <c r="F27" s="3"/>
      <c r="G27" s="5">
        <v>729</v>
      </c>
      <c r="H27" s="5">
        <f t="shared" si="0"/>
        <v>0</v>
      </c>
      <c r="I27" s="3"/>
      <c r="J27" s="3"/>
    </row>
    <row r="28" spans="1:17">
      <c r="A28" s="4">
        <v>45381</v>
      </c>
      <c r="C28" s="5">
        <v>117.9</v>
      </c>
      <c r="G28" s="5">
        <v>117</v>
      </c>
      <c r="H28" s="5">
        <f t="shared" si="0"/>
        <v>-0.90000000000000568</v>
      </c>
    </row>
    <row r="29" spans="1:17">
      <c r="A29" s="4">
        <v>45381</v>
      </c>
      <c r="G29" s="5">
        <v>20</v>
      </c>
      <c r="H29" s="5">
        <f t="shared" si="0"/>
        <v>20</v>
      </c>
      <c r="I29" s="3" t="s">
        <v>12</v>
      </c>
    </row>
    <row r="30" spans="1:17">
      <c r="H30" s="5">
        <f>SUM(H3:H29)</f>
        <v>-1.0000000000001137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I8" sqref="I8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6" max="6" width="9.140625" style="3"/>
    <col min="9" max="9" width="12" customWidth="1"/>
    <col min="10" max="10" width="22.28515625" customWidth="1"/>
    <col min="12" max="12" width="24.42578125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G1" s="3"/>
      <c r="H1" s="5" t="s">
        <v>3</v>
      </c>
      <c r="I1" s="3"/>
      <c r="J1" s="3"/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/>
      <c r="H2" s="5" t="s">
        <v>8</v>
      </c>
      <c r="I2" s="5" t="s">
        <v>9</v>
      </c>
      <c r="J2" s="5" t="s">
        <v>10</v>
      </c>
      <c r="K2" s="3"/>
      <c r="L2" s="3"/>
    </row>
    <row r="3" spans="1:12" s="3" customFormat="1">
      <c r="A3" s="4">
        <v>45381</v>
      </c>
      <c r="C3" s="5">
        <v>1</v>
      </c>
      <c r="D3" s="5"/>
      <c r="E3" s="5"/>
      <c r="F3" s="5"/>
      <c r="G3" s="5"/>
      <c r="H3" s="5"/>
      <c r="I3" s="5">
        <f>H3-C3</f>
        <v>-1</v>
      </c>
      <c r="J3" s="5"/>
    </row>
    <row r="4" spans="1:12" s="3" customFormat="1">
      <c r="A4" s="4">
        <v>45383</v>
      </c>
      <c r="C4" s="5">
        <v>761.7</v>
      </c>
      <c r="D4" s="5"/>
      <c r="E4" s="5"/>
      <c r="F4" s="5"/>
      <c r="G4" s="5"/>
      <c r="H4" s="5">
        <v>760</v>
      </c>
      <c r="I4" s="5">
        <f t="shared" ref="I4:I29" si="0">H4-C4</f>
        <v>-1.7000000000000455</v>
      </c>
      <c r="J4" s="3" t="s">
        <v>12</v>
      </c>
      <c r="L4" s="3" t="s">
        <v>12</v>
      </c>
    </row>
    <row r="5" spans="1:12">
      <c r="A5" s="4">
        <v>45384</v>
      </c>
      <c r="B5" s="3"/>
      <c r="C5" s="5">
        <v>534.35</v>
      </c>
      <c r="D5" s="5"/>
      <c r="E5" s="5"/>
      <c r="F5" s="5"/>
      <c r="G5" s="5"/>
      <c r="H5" s="5">
        <v>534</v>
      </c>
      <c r="I5" s="5">
        <f t="shared" si="0"/>
        <v>-0.35000000000002274</v>
      </c>
      <c r="J5" s="3" t="s">
        <v>12</v>
      </c>
      <c r="K5" s="3"/>
      <c r="L5" s="3"/>
    </row>
    <row r="6" spans="1:12">
      <c r="A6" s="4">
        <v>45385</v>
      </c>
      <c r="B6" s="3"/>
      <c r="C6" s="5">
        <v>109.8</v>
      </c>
      <c r="D6" s="5"/>
      <c r="E6" s="5"/>
      <c r="F6" s="5"/>
      <c r="G6" s="5"/>
      <c r="H6" s="5">
        <v>109</v>
      </c>
      <c r="I6" s="5">
        <f t="shared" si="0"/>
        <v>-0.79999999999999716</v>
      </c>
      <c r="J6" s="3" t="s">
        <v>12</v>
      </c>
      <c r="K6" s="3"/>
      <c r="L6" s="3"/>
    </row>
    <row r="7" spans="1:12">
      <c r="A7" s="4">
        <v>45387</v>
      </c>
      <c r="B7" s="3"/>
      <c r="C7" s="5">
        <v>239</v>
      </c>
      <c r="D7" s="5"/>
      <c r="E7" s="5"/>
      <c r="F7" s="5"/>
      <c r="G7" s="5"/>
      <c r="H7" s="5">
        <v>239</v>
      </c>
      <c r="I7" s="5">
        <f t="shared" si="0"/>
        <v>0</v>
      </c>
      <c r="J7" s="3" t="s">
        <v>12</v>
      </c>
      <c r="K7" s="3"/>
      <c r="L7" s="3"/>
    </row>
    <row r="8" spans="1:12">
      <c r="A8" s="4">
        <v>45388</v>
      </c>
      <c r="B8" s="3"/>
      <c r="C8" s="5">
        <v>761.7</v>
      </c>
      <c r="D8" s="5"/>
      <c r="E8" s="5"/>
      <c r="F8" s="5"/>
      <c r="G8" s="5">
        <v>580</v>
      </c>
      <c r="H8" s="5">
        <v>180</v>
      </c>
      <c r="I8" s="5">
        <f>+H8+G8-C8</f>
        <v>-1.7000000000000455</v>
      </c>
      <c r="J8" s="3" t="s">
        <v>13</v>
      </c>
      <c r="K8" s="3"/>
      <c r="L8" s="3"/>
    </row>
    <row r="9" spans="1:12" s="3" customFormat="1">
      <c r="A9" s="4">
        <v>45390</v>
      </c>
      <c r="C9" s="5">
        <v>0</v>
      </c>
      <c r="D9" s="5"/>
      <c r="E9" s="5"/>
      <c r="F9" s="5"/>
      <c r="G9" s="5"/>
      <c r="H9" s="5">
        <v>0</v>
      </c>
      <c r="I9" s="5">
        <f t="shared" si="0"/>
        <v>0</v>
      </c>
    </row>
    <row r="10" spans="1:12">
      <c r="A10" s="4">
        <v>45391</v>
      </c>
      <c r="B10" s="3"/>
      <c r="C10" s="5">
        <v>0</v>
      </c>
      <c r="D10" s="5"/>
      <c r="E10" s="5"/>
      <c r="F10" s="5"/>
      <c r="G10" s="5"/>
      <c r="H10" s="5">
        <v>0</v>
      </c>
      <c r="I10" s="5">
        <f t="shared" si="0"/>
        <v>0</v>
      </c>
      <c r="J10" s="3"/>
      <c r="K10" s="3"/>
      <c r="L10" s="3"/>
    </row>
    <row r="11" spans="1:12">
      <c r="A11" s="4">
        <v>45392</v>
      </c>
      <c r="B11" s="3"/>
      <c r="C11" s="5">
        <v>79.900000000000006</v>
      </c>
      <c r="D11" s="5"/>
      <c r="E11" s="5"/>
      <c r="F11" s="5"/>
      <c r="G11" s="5"/>
      <c r="H11" s="5">
        <v>79</v>
      </c>
      <c r="I11" s="5">
        <f t="shared" si="0"/>
        <v>-0.90000000000000568</v>
      </c>
      <c r="J11" s="3" t="s">
        <v>12</v>
      </c>
      <c r="K11" s="3"/>
      <c r="L11" s="3"/>
    </row>
    <row r="12" spans="1:12">
      <c r="A12" s="4">
        <v>45393</v>
      </c>
      <c r="B12" s="3"/>
      <c r="C12" s="5">
        <v>1290</v>
      </c>
      <c r="D12" s="5"/>
      <c r="E12" s="5"/>
      <c r="F12" s="5"/>
      <c r="G12" s="5"/>
      <c r="H12" s="5">
        <v>1290</v>
      </c>
      <c r="I12" s="5">
        <f t="shared" si="0"/>
        <v>0</v>
      </c>
      <c r="J12" s="3" t="s">
        <v>12</v>
      </c>
      <c r="K12" s="3"/>
      <c r="L12" s="3"/>
    </row>
    <row r="13" spans="1:12">
      <c r="A13" s="4">
        <v>45394</v>
      </c>
      <c r="B13" s="3"/>
      <c r="C13" s="5">
        <v>693.9</v>
      </c>
      <c r="D13" s="5"/>
      <c r="E13" s="5"/>
      <c r="F13" s="5"/>
      <c r="G13" s="5"/>
      <c r="H13" s="5">
        <v>692</v>
      </c>
      <c r="I13" s="5">
        <f t="shared" si="0"/>
        <v>-1.8999999999999773</v>
      </c>
      <c r="J13" s="3" t="s">
        <v>12</v>
      </c>
      <c r="K13" s="3"/>
      <c r="L13" s="3"/>
    </row>
    <row r="14" spans="1:12">
      <c r="A14" s="4">
        <v>45395</v>
      </c>
      <c r="B14" s="3"/>
      <c r="C14" s="5">
        <v>32.799999999999997</v>
      </c>
      <c r="D14" s="5"/>
      <c r="E14" s="3"/>
      <c r="G14" s="5"/>
      <c r="H14" s="5">
        <v>32</v>
      </c>
      <c r="I14" s="5">
        <f t="shared" si="0"/>
        <v>-0.79999999999999716</v>
      </c>
      <c r="J14" s="3" t="s">
        <v>12</v>
      </c>
      <c r="K14" s="3"/>
      <c r="L14" s="3"/>
    </row>
    <row r="15" spans="1:12">
      <c r="A15" s="4">
        <v>45397</v>
      </c>
      <c r="B15" s="3"/>
      <c r="C15" s="5">
        <v>40.799999999999997</v>
      </c>
      <c r="D15" s="5"/>
      <c r="E15" s="3"/>
      <c r="G15" s="5"/>
      <c r="H15" s="5">
        <v>40</v>
      </c>
      <c r="I15" s="5">
        <f t="shared" si="0"/>
        <v>-0.79999999999999716</v>
      </c>
      <c r="J15" s="3" t="s">
        <v>12</v>
      </c>
      <c r="K15" s="3"/>
    </row>
    <row r="16" spans="1:12">
      <c r="A16" s="4">
        <v>45398</v>
      </c>
      <c r="B16" s="3"/>
      <c r="C16" s="5">
        <v>529.20000000000005</v>
      </c>
      <c r="D16" s="5"/>
      <c r="E16" s="3"/>
      <c r="G16" s="5"/>
      <c r="H16" s="5">
        <v>529</v>
      </c>
      <c r="I16" s="5">
        <f>+H16+G16-C16</f>
        <v>-0.20000000000004547</v>
      </c>
      <c r="J16" s="3" t="s">
        <v>12</v>
      </c>
      <c r="K16" s="3"/>
    </row>
    <row r="17" spans="1:11">
      <c r="A17" s="4">
        <v>45399</v>
      </c>
      <c r="B17" s="3"/>
      <c r="C17" s="5">
        <v>29.9</v>
      </c>
      <c r="D17" s="5"/>
      <c r="E17" s="3"/>
      <c r="G17" s="5"/>
      <c r="H17" s="5">
        <v>29</v>
      </c>
      <c r="I17" s="5">
        <f t="shared" si="0"/>
        <v>-0.89999999999999858</v>
      </c>
      <c r="J17" s="3" t="s">
        <v>12</v>
      </c>
      <c r="K17" s="3"/>
    </row>
    <row r="18" spans="1:11">
      <c r="A18" s="4">
        <v>45400</v>
      </c>
      <c r="B18" s="3"/>
      <c r="C18" s="5">
        <v>69.8</v>
      </c>
      <c r="D18" s="5"/>
      <c r="E18" s="3"/>
      <c r="G18" s="5"/>
      <c r="H18" s="5">
        <v>69</v>
      </c>
      <c r="I18" s="5">
        <f t="shared" si="0"/>
        <v>-0.79999999999999716</v>
      </c>
      <c r="J18" s="3" t="s">
        <v>12</v>
      </c>
      <c r="K18" s="3"/>
    </row>
    <row r="19" spans="1:11">
      <c r="A19" s="4">
        <v>45401</v>
      </c>
      <c r="B19" s="3"/>
      <c r="C19" s="5">
        <v>466.5</v>
      </c>
      <c r="D19" s="5"/>
      <c r="E19" s="3"/>
      <c r="G19" s="5"/>
      <c r="H19" s="5">
        <v>465</v>
      </c>
      <c r="I19" s="5">
        <f t="shared" si="0"/>
        <v>-1.5</v>
      </c>
      <c r="J19" s="3" t="s">
        <v>12</v>
      </c>
      <c r="K19" s="3"/>
    </row>
    <row r="20" spans="1:11">
      <c r="A20" s="4">
        <v>45402</v>
      </c>
      <c r="B20" s="3"/>
      <c r="C20" s="5">
        <v>667.65</v>
      </c>
      <c r="D20" s="5"/>
      <c r="E20" s="3"/>
      <c r="G20" s="5"/>
      <c r="H20" s="5">
        <v>667</v>
      </c>
      <c r="I20" s="5">
        <f t="shared" si="0"/>
        <v>-0.64999999999997726</v>
      </c>
      <c r="J20" s="3" t="s">
        <v>12</v>
      </c>
      <c r="K20" s="3"/>
    </row>
    <row r="21" spans="1:11">
      <c r="A21" s="4">
        <v>45404</v>
      </c>
      <c r="B21" s="3"/>
      <c r="C21" s="5">
        <v>45.8</v>
      </c>
      <c r="D21" s="3"/>
      <c r="E21" s="3"/>
      <c r="G21" s="3"/>
      <c r="H21" s="5">
        <v>45</v>
      </c>
      <c r="I21" s="5">
        <f t="shared" si="0"/>
        <v>-0.79999999999999716</v>
      </c>
      <c r="J21" s="3" t="s">
        <v>12</v>
      </c>
      <c r="K21" s="3"/>
    </row>
    <row r="22" spans="1:11">
      <c r="A22" s="4">
        <v>45405</v>
      </c>
      <c r="B22" s="3"/>
      <c r="C22" s="5">
        <v>211.8</v>
      </c>
      <c r="D22" s="3"/>
      <c r="E22" s="3"/>
      <c r="G22" s="3"/>
      <c r="H22" s="5">
        <v>210</v>
      </c>
      <c r="I22" s="5">
        <f t="shared" si="0"/>
        <v>-1.8000000000000114</v>
      </c>
      <c r="J22" s="3" t="s">
        <v>12</v>
      </c>
      <c r="K22" s="3"/>
    </row>
    <row r="23" spans="1:11">
      <c r="A23" s="4">
        <v>45406</v>
      </c>
      <c r="B23" s="3"/>
      <c r="C23" s="5">
        <v>363.5</v>
      </c>
      <c r="D23" s="3"/>
      <c r="E23" s="3"/>
      <c r="G23" s="3"/>
      <c r="H23" s="5">
        <v>362</v>
      </c>
      <c r="I23" s="5">
        <f t="shared" si="0"/>
        <v>-1.5</v>
      </c>
      <c r="J23" s="3" t="s">
        <v>12</v>
      </c>
      <c r="K23" s="3"/>
    </row>
    <row r="24" spans="1:11">
      <c r="A24" s="4">
        <v>45407</v>
      </c>
      <c r="B24" s="3"/>
      <c r="C24" s="5">
        <v>0</v>
      </c>
      <c r="D24" s="3"/>
      <c r="E24" s="3"/>
      <c r="G24" s="3"/>
      <c r="H24" s="5">
        <v>0</v>
      </c>
      <c r="I24" s="5">
        <f t="shared" si="0"/>
        <v>0</v>
      </c>
      <c r="J24" s="3"/>
      <c r="K24" s="3"/>
    </row>
    <row r="25" spans="1:11">
      <c r="A25" s="4">
        <v>45408</v>
      </c>
      <c r="B25" s="3"/>
      <c r="C25" s="5">
        <v>289.14999999999998</v>
      </c>
      <c r="D25" s="3"/>
      <c r="E25" s="3"/>
      <c r="G25" s="3"/>
      <c r="H25" s="5">
        <v>289</v>
      </c>
      <c r="I25" s="5">
        <f t="shared" si="0"/>
        <v>-0.14999999999997726</v>
      </c>
      <c r="J25" s="3" t="s">
        <v>12</v>
      </c>
      <c r="K25" s="3"/>
    </row>
    <row r="26" spans="1:11">
      <c r="A26" s="4">
        <v>45409</v>
      </c>
      <c r="B26" s="3"/>
      <c r="C26" s="5">
        <v>835.5</v>
      </c>
      <c r="D26" s="3"/>
      <c r="E26" s="3"/>
      <c r="G26" s="3"/>
      <c r="H26" s="5">
        <v>835</v>
      </c>
      <c r="I26" s="5">
        <f t="shared" si="0"/>
        <v>-0.5</v>
      </c>
      <c r="J26" s="3" t="s">
        <v>12</v>
      </c>
      <c r="K26" s="3"/>
    </row>
    <row r="27" spans="1:11">
      <c r="A27" s="4">
        <v>45411</v>
      </c>
      <c r="C27" s="5">
        <v>250</v>
      </c>
      <c r="H27" s="5">
        <v>250</v>
      </c>
      <c r="I27" s="5">
        <f t="shared" si="0"/>
        <v>0</v>
      </c>
      <c r="J27" s="3" t="s">
        <v>12</v>
      </c>
    </row>
    <row r="28" spans="1:11">
      <c r="A28" s="4">
        <v>45412</v>
      </c>
      <c r="C28" s="5">
        <v>399.4</v>
      </c>
      <c r="H28" s="5">
        <v>399</v>
      </c>
      <c r="I28" s="5">
        <f t="shared" si="0"/>
        <v>-0.39999999999997726</v>
      </c>
      <c r="J28" s="3" t="s">
        <v>12</v>
      </c>
    </row>
    <row r="29" spans="1:11">
      <c r="A29" s="4">
        <v>45412</v>
      </c>
      <c r="H29" s="5">
        <v>19</v>
      </c>
      <c r="I29" s="5">
        <f t="shared" si="0"/>
        <v>19</v>
      </c>
      <c r="J29" s="3" t="s">
        <v>12</v>
      </c>
    </row>
    <row r="30" spans="1:11">
      <c r="I30" s="5">
        <f>SUM(I3:I29)</f>
        <v>-0.15000000000006963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L30" sqref="L30"/>
    </sheetView>
  </sheetViews>
  <sheetFormatPr defaultRowHeight="15"/>
  <cols>
    <col min="1" max="1" width="10.7109375" bestFit="1" customWidth="1"/>
    <col min="2" max="2" width="14.28515625" bestFit="1" customWidth="1"/>
    <col min="8" max="8" width="7.7109375" bestFit="1" customWidth="1"/>
    <col min="9" max="9" width="16.85546875" bestFit="1" customWidth="1"/>
    <col min="10" max="10" width="11.710937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45412</v>
      </c>
      <c r="B3" s="3"/>
      <c r="C3" s="5">
        <v>0.15</v>
      </c>
      <c r="D3" s="5"/>
      <c r="E3" s="5"/>
      <c r="F3" s="5"/>
      <c r="G3" s="5"/>
      <c r="H3" s="5">
        <f>G3-C3</f>
        <v>-0.15</v>
      </c>
      <c r="I3" s="5"/>
      <c r="J3" s="3"/>
      <c r="K3" s="3"/>
      <c r="L3" s="3"/>
    </row>
    <row r="4" spans="1:12">
      <c r="A4" s="4">
        <v>45414</v>
      </c>
      <c r="B4" s="3"/>
      <c r="C4" s="5">
        <v>332.6</v>
      </c>
      <c r="D4" s="5"/>
      <c r="E4" s="5"/>
      <c r="F4" s="5"/>
      <c r="G4" s="5">
        <v>332</v>
      </c>
      <c r="H4" s="5">
        <f t="shared" ref="H4:H29" si="0">G4-C4</f>
        <v>-0.60000000000002274</v>
      </c>
      <c r="I4" s="3" t="s">
        <v>12</v>
      </c>
      <c r="J4" s="3"/>
      <c r="K4" s="3"/>
      <c r="L4" s="3"/>
    </row>
    <row r="5" spans="1:12">
      <c r="A5" s="4">
        <v>45415</v>
      </c>
      <c r="B5" s="3"/>
      <c r="C5" s="5">
        <v>844.2</v>
      </c>
      <c r="D5" s="5"/>
      <c r="E5" s="5"/>
      <c r="F5" s="5"/>
      <c r="G5" s="5">
        <v>844</v>
      </c>
      <c r="H5" s="5">
        <f t="shared" si="0"/>
        <v>-0.20000000000004547</v>
      </c>
      <c r="I5" s="3" t="s">
        <v>12</v>
      </c>
      <c r="J5" s="3"/>
      <c r="K5" s="3"/>
      <c r="L5" s="3"/>
    </row>
    <row r="6" spans="1:12">
      <c r="A6" s="4">
        <v>45416</v>
      </c>
      <c r="B6" s="3"/>
      <c r="C6" s="5">
        <v>229.5</v>
      </c>
      <c r="D6" s="5"/>
      <c r="E6" s="5"/>
      <c r="F6" s="5"/>
      <c r="G6" s="5">
        <v>229</v>
      </c>
      <c r="H6" s="5">
        <f t="shared" si="0"/>
        <v>-0.5</v>
      </c>
      <c r="I6" s="3" t="s">
        <v>12</v>
      </c>
      <c r="J6" s="3"/>
      <c r="K6" s="3"/>
      <c r="L6" s="3"/>
    </row>
    <row r="7" spans="1:12">
      <c r="A7" s="4">
        <v>45418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3"/>
      <c r="J7" s="3"/>
      <c r="K7" s="3"/>
      <c r="L7" s="3"/>
    </row>
    <row r="8" spans="1:12">
      <c r="A8" s="4">
        <v>45419</v>
      </c>
      <c r="B8" s="3"/>
      <c r="C8" s="5">
        <v>363.3</v>
      </c>
      <c r="D8" s="5"/>
      <c r="E8" s="5"/>
      <c r="F8" s="5"/>
      <c r="G8" s="5">
        <v>362</v>
      </c>
      <c r="H8" s="5">
        <f t="shared" si="0"/>
        <v>-1.3000000000000114</v>
      </c>
      <c r="I8" s="3" t="s">
        <v>12</v>
      </c>
      <c r="J8" s="3"/>
      <c r="K8" s="3"/>
      <c r="L8" s="3"/>
    </row>
    <row r="9" spans="1:12">
      <c r="A9" s="4">
        <v>45420</v>
      </c>
      <c r="B9" s="3"/>
      <c r="C9" s="5">
        <v>266.39999999999998</v>
      </c>
      <c r="D9" s="5"/>
      <c r="E9" s="5"/>
      <c r="F9" s="5"/>
      <c r="G9" s="5">
        <v>265</v>
      </c>
      <c r="H9" s="5">
        <f t="shared" si="0"/>
        <v>-1.3999999999999773</v>
      </c>
      <c r="I9" s="3" t="s">
        <v>12</v>
      </c>
      <c r="J9" s="3"/>
      <c r="K9" s="3"/>
      <c r="L9" s="3"/>
    </row>
    <row r="10" spans="1:12">
      <c r="A10" s="4">
        <v>45421</v>
      </c>
      <c r="B10" s="3"/>
      <c r="C10" s="5">
        <v>379.6</v>
      </c>
      <c r="D10" s="5"/>
      <c r="E10" s="5"/>
      <c r="F10" s="5"/>
      <c r="G10" s="5">
        <v>379</v>
      </c>
      <c r="H10" s="5">
        <f t="shared" si="0"/>
        <v>-0.60000000000002274</v>
      </c>
      <c r="I10" s="3" t="s">
        <v>12</v>
      </c>
      <c r="J10" s="3"/>
      <c r="K10" s="3"/>
      <c r="L10" s="3"/>
    </row>
    <row r="11" spans="1:12">
      <c r="A11" s="4">
        <v>45422</v>
      </c>
      <c r="B11" s="3"/>
      <c r="C11" s="5">
        <v>530</v>
      </c>
      <c r="D11" s="5"/>
      <c r="E11" s="5"/>
      <c r="F11" s="5">
        <v>30</v>
      </c>
      <c r="G11" s="5">
        <v>500</v>
      </c>
      <c r="H11" s="5">
        <f>G11+F11-C11</f>
        <v>0</v>
      </c>
      <c r="I11" s="3" t="s">
        <v>12</v>
      </c>
      <c r="J11" s="3" t="s">
        <v>15</v>
      </c>
      <c r="K11" s="3"/>
      <c r="L11" s="3"/>
    </row>
    <row r="12" spans="1:12">
      <c r="A12" s="4">
        <v>45423</v>
      </c>
      <c r="B12" s="3"/>
      <c r="C12" s="5">
        <v>607.65</v>
      </c>
      <c r="D12" s="5"/>
      <c r="E12" s="5"/>
      <c r="F12" s="5"/>
      <c r="G12" s="5">
        <v>607</v>
      </c>
      <c r="H12" s="5">
        <f t="shared" si="0"/>
        <v>-0.64999999999997726</v>
      </c>
      <c r="I12" s="3" t="s">
        <v>12</v>
      </c>
      <c r="J12" s="3"/>
      <c r="K12" s="3"/>
      <c r="L12" s="3"/>
    </row>
    <row r="13" spans="1:12">
      <c r="A13" s="4">
        <v>45425</v>
      </c>
      <c r="B13" s="3"/>
      <c r="C13" s="5">
        <v>188.9</v>
      </c>
      <c r="D13" s="5"/>
      <c r="E13" s="5"/>
      <c r="F13" s="5"/>
      <c r="G13" s="5">
        <v>187</v>
      </c>
      <c r="H13" s="5">
        <f t="shared" si="0"/>
        <v>-1.9000000000000057</v>
      </c>
      <c r="I13" s="3" t="s">
        <v>12</v>
      </c>
      <c r="J13" s="3"/>
      <c r="K13" s="3"/>
      <c r="L13" s="3"/>
    </row>
    <row r="14" spans="1:12">
      <c r="A14" s="4">
        <v>45426</v>
      </c>
      <c r="B14" s="3"/>
      <c r="C14" s="5">
        <v>18.899999999999999</v>
      </c>
      <c r="D14" s="5"/>
      <c r="E14" s="3"/>
      <c r="F14" s="5"/>
      <c r="G14" s="5">
        <v>17</v>
      </c>
      <c r="H14" s="5">
        <f t="shared" si="0"/>
        <v>-1.8999999999999986</v>
      </c>
      <c r="I14" s="3" t="s">
        <v>12</v>
      </c>
      <c r="J14" s="3"/>
      <c r="K14" s="3"/>
      <c r="L14" s="3"/>
    </row>
    <row r="15" spans="1:12">
      <c r="A15" s="4">
        <v>45427</v>
      </c>
      <c r="B15" s="3"/>
      <c r="C15" s="5">
        <v>39.9</v>
      </c>
      <c r="D15" s="5"/>
      <c r="E15" s="3"/>
      <c r="F15" s="5"/>
      <c r="G15" s="5">
        <v>39</v>
      </c>
      <c r="H15" s="5">
        <f t="shared" si="0"/>
        <v>-0.89999999999999858</v>
      </c>
      <c r="I15" s="3" t="s">
        <v>12</v>
      </c>
      <c r="J15" s="3"/>
      <c r="K15" s="3"/>
      <c r="L15" s="3"/>
    </row>
    <row r="16" spans="1:12" s="3" customFormat="1">
      <c r="A16" s="4">
        <v>45428</v>
      </c>
      <c r="C16" s="5">
        <v>320.5</v>
      </c>
      <c r="D16" s="5"/>
      <c r="F16" s="5"/>
      <c r="G16" s="5">
        <v>320</v>
      </c>
      <c r="H16" s="5">
        <f t="shared" si="0"/>
        <v>-0.5</v>
      </c>
      <c r="I16" s="3" t="s">
        <v>12</v>
      </c>
    </row>
    <row r="17" spans="1:10">
      <c r="A17" s="4">
        <v>45429</v>
      </c>
      <c r="B17" s="3"/>
      <c r="C17" s="5">
        <v>385.2</v>
      </c>
      <c r="D17" s="5"/>
      <c r="E17" s="3"/>
      <c r="F17" s="5"/>
      <c r="G17" s="5">
        <v>385</v>
      </c>
      <c r="H17" s="5">
        <f t="shared" si="0"/>
        <v>-0.19999999999998863</v>
      </c>
      <c r="I17" s="3" t="s">
        <v>12</v>
      </c>
      <c r="J17" s="3"/>
    </row>
    <row r="18" spans="1:10">
      <c r="A18" s="4">
        <v>45430</v>
      </c>
      <c r="B18" s="3"/>
      <c r="C18" s="5">
        <v>206.6</v>
      </c>
      <c r="D18" s="5"/>
      <c r="E18" s="3"/>
      <c r="F18" s="5"/>
      <c r="G18" s="5">
        <v>205</v>
      </c>
      <c r="H18" s="5">
        <f t="shared" si="0"/>
        <v>-1.5999999999999943</v>
      </c>
      <c r="I18" s="3" t="s">
        <v>12</v>
      </c>
      <c r="J18" s="3"/>
    </row>
    <row r="19" spans="1:10">
      <c r="A19" s="4">
        <v>45432</v>
      </c>
      <c r="B19" s="3"/>
      <c r="C19" s="5">
        <v>373.6</v>
      </c>
      <c r="D19" s="5"/>
      <c r="E19" s="3"/>
      <c r="F19" s="5"/>
      <c r="G19" s="5">
        <v>372</v>
      </c>
      <c r="H19" s="5">
        <f t="shared" si="0"/>
        <v>-1.6000000000000227</v>
      </c>
      <c r="I19" s="3"/>
      <c r="J19" s="3"/>
    </row>
    <row r="20" spans="1:10">
      <c r="A20" s="4">
        <v>45433</v>
      </c>
      <c r="B20" s="3"/>
      <c r="C20" s="5">
        <v>69.900000000000006</v>
      </c>
      <c r="D20" s="5"/>
      <c r="E20" s="3"/>
      <c r="F20" s="5"/>
      <c r="G20" s="5">
        <v>69</v>
      </c>
      <c r="H20" s="5">
        <f t="shared" si="0"/>
        <v>-0.90000000000000568</v>
      </c>
      <c r="I20" s="3" t="s">
        <v>12</v>
      </c>
      <c r="J20" s="3"/>
    </row>
    <row r="21" spans="1:10">
      <c r="A21" s="4">
        <v>45434</v>
      </c>
      <c r="B21" s="3"/>
      <c r="C21" s="5">
        <v>94.9</v>
      </c>
      <c r="D21" s="5"/>
      <c r="E21" s="3"/>
      <c r="F21" s="5"/>
      <c r="G21" s="5">
        <v>94</v>
      </c>
      <c r="H21" s="5">
        <f t="shared" si="0"/>
        <v>-0.90000000000000568</v>
      </c>
      <c r="I21" s="3" t="s">
        <v>12</v>
      </c>
      <c r="J21" s="3"/>
    </row>
    <row r="22" spans="1:10">
      <c r="A22" s="4">
        <v>45435</v>
      </c>
      <c r="B22" s="3"/>
      <c r="C22" s="5">
        <v>578.20000000000005</v>
      </c>
      <c r="D22" s="3"/>
      <c r="E22" s="3"/>
      <c r="F22" s="3"/>
      <c r="G22" s="5">
        <v>577</v>
      </c>
      <c r="H22" s="5">
        <f t="shared" si="0"/>
        <v>-1.2000000000000455</v>
      </c>
      <c r="I22" s="3" t="s">
        <v>12</v>
      </c>
      <c r="J22" s="3"/>
    </row>
    <row r="23" spans="1:10">
      <c r="A23" s="4">
        <v>45436</v>
      </c>
      <c r="B23" s="3"/>
      <c r="C23" s="5">
        <v>137.80000000000001</v>
      </c>
      <c r="D23" s="3"/>
      <c r="E23" s="3"/>
      <c r="F23" s="3"/>
      <c r="G23" s="5">
        <v>137</v>
      </c>
      <c r="H23" s="5">
        <f t="shared" si="0"/>
        <v>-0.80000000000001137</v>
      </c>
      <c r="I23" s="3" t="s">
        <v>12</v>
      </c>
      <c r="J23" s="3"/>
    </row>
    <row r="24" spans="1:10">
      <c r="A24" s="4">
        <v>45437</v>
      </c>
      <c r="B24" s="3"/>
      <c r="C24" s="5">
        <v>465.9</v>
      </c>
      <c r="D24" s="3"/>
      <c r="E24" s="3"/>
      <c r="F24" s="3"/>
      <c r="G24" s="5">
        <v>465</v>
      </c>
      <c r="H24" s="5">
        <f t="shared" si="0"/>
        <v>-0.89999999999997726</v>
      </c>
      <c r="I24" s="3" t="s">
        <v>12</v>
      </c>
      <c r="J24" s="3"/>
    </row>
    <row r="25" spans="1:10" s="3" customFormat="1">
      <c r="A25" s="4">
        <v>45439</v>
      </c>
      <c r="C25" s="5">
        <v>95.4</v>
      </c>
      <c r="G25" s="5">
        <v>95</v>
      </c>
      <c r="H25" s="5">
        <f t="shared" si="0"/>
        <v>-0.40000000000000568</v>
      </c>
      <c r="I25" s="3" t="s">
        <v>12</v>
      </c>
    </row>
    <row r="26" spans="1:10">
      <c r="A26" s="4">
        <v>45440</v>
      </c>
      <c r="B26" s="3"/>
      <c r="C26" s="5">
        <v>39.9</v>
      </c>
      <c r="D26" s="3"/>
      <c r="E26" s="3"/>
      <c r="F26" s="3"/>
      <c r="G26" s="5">
        <v>39</v>
      </c>
      <c r="H26" s="5">
        <f t="shared" si="0"/>
        <v>-0.89999999999999858</v>
      </c>
      <c r="I26" s="3" t="s">
        <v>12</v>
      </c>
      <c r="J26" s="3"/>
    </row>
    <row r="27" spans="1:10">
      <c r="A27" s="4">
        <v>45441</v>
      </c>
      <c r="B27" s="3"/>
      <c r="C27" s="5">
        <v>153.6</v>
      </c>
      <c r="D27" s="3"/>
      <c r="E27" s="3"/>
      <c r="F27" s="3"/>
      <c r="G27" s="5">
        <v>152</v>
      </c>
      <c r="H27" s="5">
        <f t="shared" si="0"/>
        <v>-1.5999999999999943</v>
      </c>
      <c r="I27" s="3" t="s">
        <v>12</v>
      </c>
      <c r="J27" s="3"/>
    </row>
    <row r="28" spans="1:10">
      <c r="A28" s="4">
        <v>45443</v>
      </c>
      <c r="C28" s="5">
        <v>330.8</v>
      </c>
      <c r="F28">
        <v>150</v>
      </c>
      <c r="G28" s="5">
        <v>180</v>
      </c>
      <c r="H28" s="5">
        <f>G28+F28-C28</f>
        <v>-0.80000000000001137</v>
      </c>
      <c r="I28" s="3" t="s">
        <v>13</v>
      </c>
    </row>
    <row r="29" spans="1:10">
      <c r="A29" s="4">
        <v>45443</v>
      </c>
      <c r="G29" s="5">
        <v>22</v>
      </c>
      <c r="H29" s="5">
        <f t="shared" si="0"/>
        <v>22</v>
      </c>
      <c r="I29" s="3" t="s">
        <v>12</v>
      </c>
    </row>
    <row r="30" spans="1:10">
      <c r="H30" s="5">
        <f>SUM(H3:H29)</f>
        <v>-0.40000000000011937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J32" sqref="J32"/>
    </sheetView>
  </sheetViews>
  <sheetFormatPr defaultRowHeight="15"/>
  <cols>
    <col min="1" max="1" width="10.7109375" bestFit="1" customWidth="1"/>
    <col min="8" max="8" width="9.140625" style="3"/>
    <col min="10" max="10" width="2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/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45443</v>
      </c>
      <c r="C3" s="5">
        <v>0.4</v>
      </c>
      <c r="D3" s="5"/>
      <c r="E3" s="5"/>
      <c r="F3" s="5"/>
      <c r="G3" s="5"/>
      <c r="H3" s="5">
        <f>G3-C3</f>
        <v>-0.4</v>
      </c>
      <c r="I3" s="5"/>
    </row>
    <row r="4" spans="1:12">
      <c r="A4" s="4">
        <v>45444</v>
      </c>
      <c r="B4" s="3"/>
      <c r="C4" s="5">
        <v>409.8</v>
      </c>
      <c r="D4" s="5"/>
      <c r="E4" s="5"/>
      <c r="F4" s="5"/>
      <c r="G4" s="5">
        <v>409</v>
      </c>
      <c r="H4" s="5">
        <f t="shared" ref="H4:H30" si="0">G4-C4</f>
        <v>-0.80000000000001137</v>
      </c>
      <c r="I4" s="3" t="s">
        <v>12</v>
      </c>
      <c r="J4" s="3"/>
      <c r="K4" s="3"/>
      <c r="L4" s="3"/>
    </row>
    <row r="5" spans="1:12">
      <c r="A5" s="4">
        <v>45446</v>
      </c>
      <c r="B5" s="3"/>
      <c r="C5" s="5">
        <v>209.4</v>
      </c>
      <c r="D5" s="5"/>
      <c r="E5" s="5"/>
      <c r="F5" s="5"/>
      <c r="G5" s="5">
        <v>209</v>
      </c>
      <c r="H5" s="5">
        <f t="shared" si="0"/>
        <v>-0.40000000000000568</v>
      </c>
      <c r="I5" s="3" t="s">
        <v>12</v>
      </c>
      <c r="J5" s="3"/>
      <c r="K5" s="3"/>
      <c r="L5" s="3"/>
    </row>
    <row r="6" spans="1:12">
      <c r="A6" s="4">
        <v>45447</v>
      </c>
      <c r="B6" s="3"/>
      <c r="C6" s="5">
        <v>661.3</v>
      </c>
      <c r="D6" s="5"/>
      <c r="E6" s="5"/>
      <c r="F6" s="5"/>
      <c r="G6" s="5">
        <v>660</v>
      </c>
      <c r="H6" s="5">
        <f t="shared" si="0"/>
        <v>-1.2999999999999545</v>
      </c>
      <c r="I6" s="3" t="s">
        <v>12</v>
      </c>
      <c r="J6" s="3"/>
      <c r="K6" s="3"/>
      <c r="L6" s="3"/>
    </row>
    <row r="7" spans="1:12">
      <c r="A7" s="4">
        <v>45448</v>
      </c>
      <c r="B7" s="3"/>
      <c r="C7" s="5">
        <v>105.7</v>
      </c>
      <c r="D7" s="5"/>
      <c r="E7" s="5"/>
      <c r="F7" s="5"/>
      <c r="G7" s="5">
        <v>105</v>
      </c>
      <c r="H7" s="5">
        <f t="shared" si="0"/>
        <v>-0.70000000000000284</v>
      </c>
      <c r="I7" s="3" t="s">
        <v>12</v>
      </c>
      <c r="J7" s="3"/>
      <c r="K7" s="3"/>
      <c r="L7" s="3"/>
    </row>
    <row r="8" spans="1:12" s="3" customFormat="1">
      <c r="A8" s="4">
        <v>45449</v>
      </c>
      <c r="C8" s="5">
        <v>634.6</v>
      </c>
      <c r="D8" s="5"/>
      <c r="E8" s="5"/>
      <c r="F8" s="5"/>
      <c r="G8" s="5">
        <v>634</v>
      </c>
      <c r="H8" s="5">
        <f t="shared" si="0"/>
        <v>-0.60000000000002274</v>
      </c>
      <c r="I8" s="3" t="s">
        <v>12</v>
      </c>
    </row>
    <row r="9" spans="1:12">
      <c r="A9" s="4">
        <v>45450</v>
      </c>
      <c r="B9" s="3"/>
      <c r="C9" s="5">
        <v>279.3</v>
      </c>
      <c r="D9" s="5"/>
      <c r="E9" s="5"/>
      <c r="F9" s="5"/>
      <c r="G9" s="5">
        <v>279</v>
      </c>
      <c r="H9" s="5">
        <f t="shared" si="0"/>
        <v>-0.30000000000001137</v>
      </c>
      <c r="I9" s="3" t="s">
        <v>12</v>
      </c>
      <c r="J9" s="3"/>
      <c r="K9" s="3"/>
      <c r="L9" s="3"/>
    </row>
    <row r="10" spans="1:12">
      <c r="A10" s="4">
        <v>45451</v>
      </c>
      <c r="B10" s="3"/>
      <c r="C10" s="5">
        <v>680.9</v>
      </c>
      <c r="D10" s="5"/>
      <c r="E10" s="5"/>
      <c r="F10" s="5"/>
      <c r="G10" s="5">
        <v>680</v>
      </c>
      <c r="H10" s="5">
        <f t="shared" si="0"/>
        <v>-0.89999999999997726</v>
      </c>
      <c r="I10" s="3" t="s">
        <v>12</v>
      </c>
      <c r="J10" s="3"/>
      <c r="K10" s="3"/>
      <c r="L10" s="3"/>
    </row>
    <row r="11" spans="1:12">
      <c r="A11" s="4">
        <v>45453</v>
      </c>
      <c r="B11" s="3"/>
      <c r="C11" s="5">
        <v>268.89999999999998</v>
      </c>
      <c r="D11" s="5"/>
      <c r="E11" s="5"/>
      <c r="F11" s="5"/>
      <c r="G11" s="5">
        <v>267</v>
      </c>
      <c r="H11" s="5">
        <f t="shared" si="0"/>
        <v>-1.8999999999999773</v>
      </c>
      <c r="I11" s="3" t="s">
        <v>12</v>
      </c>
      <c r="J11" s="3"/>
      <c r="K11" s="3"/>
      <c r="L11" s="3"/>
    </row>
    <row r="12" spans="1:12">
      <c r="A12" s="4">
        <v>45454</v>
      </c>
      <c r="B12" s="3"/>
      <c r="C12" s="5">
        <v>84.9</v>
      </c>
      <c r="D12" s="5"/>
      <c r="E12" s="5"/>
      <c r="F12" s="5"/>
      <c r="G12" s="5">
        <v>84</v>
      </c>
      <c r="H12" s="5">
        <f t="shared" si="0"/>
        <v>-0.90000000000000568</v>
      </c>
      <c r="I12" s="3" t="s">
        <v>12</v>
      </c>
      <c r="J12" s="3"/>
      <c r="K12" s="3"/>
      <c r="L12" s="3"/>
    </row>
    <row r="13" spans="1:12">
      <c r="A13" s="4">
        <v>45455</v>
      </c>
      <c r="B13" s="3"/>
      <c r="C13" s="5">
        <v>300</v>
      </c>
      <c r="D13" s="5"/>
      <c r="E13" s="5"/>
      <c r="F13" s="5"/>
      <c r="G13" s="5">
        <v>300</v>
      </c>
      <c r="H13" s="5">
        <f t="shared" si="0"/>
        <v>0</v>
      </c>
      <c r="I13" s="3" t="s">
        <v>12</v>
      </c>
      <c r="J13" s="3"/>
      <c r="K13" s="3"/>
      <c r="L13" s="3"/>
    </row>
    <row r="14" spans="1:12">
      <c r="A14" s="4">
        <v>45456</v>
      </c>
      <c r="B14" s="3"/>
      <c r="C14" s="5">
        <v>258.2</v>
      </c>
      <c r="D14" s="5"/>
      <c r="E14" s="5"/>
      <c r="F14" s="5"/>
      <c r="G14" s="5">
        <v>257</v>
      </c>
      <c r="H14" s="5">
        <f t="shared" si="0"/>
        <v>-1.1999999999999886</v>
      </c>
      <c r="I14" s="3" t="s">
        <v>12</v>
      </c>
      <c r="J14" s="3"/>
      <c r="K14" s="3"/>
      <c r="L14" s="3"/>
    </row>
    <row r="15" spans="1:12">
      <c r="A15" s="4">
        <v>45457</v>
      </c>
      <c r="B15" s="3"/>
      <c r="C15" s="5">
        <v>165.5</v>
      </c>
      <c r="D15" s="5"/>
      <c r="E15" s="3"/>
      <c r="F15" s="5"/>
      <c r="G15" s="5">
        <v>165</v>
      </c>
      <c r="H15" s="5">
        <f t="shared" si="0"/>
        <v>-0.5</v>
      </c>
      <c r="I15" s="3" t="s">
        <v>12</v>
      </c>
      <c r="J15" s="3"/>
      <c r="K15" s="3"/>
      <c r="L15" s="3"/>
    </row>
    <row r="16" spans="1:12">
      <c r="A16" s="4">
        <v>45458</v>
      </c>
      <c r="B16" s="3"/>
      <c r="C16" s="5">
        <v>720.2</v>
      </c>
      <c r="D16" s="5"/>
      <c r="E16" s="3"/>
      <c r="F16" s="5"/>
      <c r="G16" s="5">
        <v>720</v>
      </c>
      <c r="H16" s="5">
        <f t="shared" si="0"/>
        <v>-0.20000000000004547</v>
      </c>
      <c r="I16" s="3" t="s">
        <v>12</v>
      </c>
      <c r="J16" s="3"/>
      <c r="K16" s="3"/>
      <c r="L16" s="3"/>
    </row>
    <row r="17" spans="1:12">
      <c r="A17" s="4">
        <v>45460</v>
      </c>
      <c r="B17" s="3"/>
      <c r="C17" s="5">
        <v>349.8</v>
      </c>
      <c r="D17" s="5"/>
      <c r="E17" s="3">
        <v>5</v>
      </c>
      <c r="F17" s="5"/>
      <c r="G17" s="5">
        <v>344</v>
      </c>
      <c r="H17" s="5">
        <f>G17+E17-C17</f>
        <v>-0.80000000000001137</v>
      </c>
      <c r="I17" s="3" t="s">
        <v>13</v>
      </c>
      <c r="J17" s="3"/>
      <c r="K17" s="3"/>
      <c r="L17" s="3"/>
    </row>
    <row r="18" spans="1:12">
      <c r="A18" s="4">
        <v>45461</v>
      </c>
      <c r="B18" s="3"/>
      <c r="C18" s="5">
        <v>229.9</v>
      </c>
      <c r="D18" s="5"/>
      <c r="E18" s="3"/>
      <c r="F18" s="5"/>
      <c r="G18" s="5">
        <v>229</v>
      </c>
      <c r="H18" s="5">
        <f t="shared" si="0"/>
        <v>-0.90000000000000568</v>
      </c>
      <c r="I18" s="3" t="s">
        <v>12</v>
      </c>
      <c r="J18" s="3"/>
    </row>
    <row r="19" spans="1:12">
      <c r="A19" s="4">
        <v>45462</v>
      </c>
      <c r="B19" s="3"/>
      <c r="C19" s="5">
        <v>144.6</v>
      </c>
      <c r="D19" s="5"/>
      <c r="E19" s="3"/>
      <c r="F19" s="5"/>
      <c r="G19" s="5">
        <v>144</v>
      </c>
      <c r="H19" s="5">
        <f t="shared" si="0"/>
        <v>-0.59999999999999432</v>
      </c>
      <c r="I19" s="3" t="s">
        <v>12</v>
      </c>
      <c r="J19" s="3"/>
    </row>
    <row r="20" spans="1:12" s="3" customFormat="1">
      <c r="A20" s="4">
        <v>45463</v>
      </c>
      <c r="C20" s="5">
        <v>251.7</v>
      </c>
      <c r="D20" s="5"/>
      <c r="F20" s="5"/>
      <c r="G20" s="5">
        <v>250</v>
      </c>
      <c r="H20" s="5">
        <f t="shared" si="0"/>
        <v>-1.6999999999999886</v>
      </c>
      <c r="I20" s="3" t="s">
        <v>12</v>
      </c>
    </row>
    <row r="21" spans="1:12">
      <c r="A21" s="4">
        <v>45464</v>
      </c>
      <c r="B21" s="3"/>
      <c r="C21" s="5">
        <v>335.4</v>
      </c>
      <c r="D21" s="5"/>
      <c r="E21" s="3"/>
      <c r="F21" s="5"/>
      <c r="G21" s="5">
        <v>335</v>
      </c>
      <c r="H21" s="5">
        <f t="shared" si="0"/>
        <v>-0.39999999999997726</v>
      </c>
      <c r="I21" s="3" t="s">
        <v>12</v>
      </c>
      <c r="J21" s="3"/>
    </row>
    <row r="22" spans="1:12">
      <c r="A22" s="4">
        <v>45465</v>
      </c>
      <c r="B22" s="3"/>
      <c r="C22" s="5">
        <v>133.69999999999999</v>
      </c>
      <c r="D22" s="5"/>
      <c r="E22" s="3"/>
      <c r="F22" s="5"/>
      <c r="G22" s="5">
        <v>132</v>
      </c>
      <c r="H22" s="5">
        <f t="shared" si="0"/>
        <v>-1.6999999999999886</v>
      </c>
      <c r="I22" s="3" t="s">
        <v>12</v>
      </c>
      <c r="J22" s="3"/>
    </row>
    <row r="23" spans="1:12">
      <c r="A23" s="4">
        <v>45467</v>
      </c>
      <c r="B23" s="3"/>
      <c r="C23" s="5">
        <v>178</v>
      </c>
      <c r="D23" s="3"/>
      <c r="E23" s="3"/>
      <c r="F23" s="3"/>
      <c r="G23" s="5">
        <v>177</v>
      </c>
      <c r="H23" s="5">
        <f t="shared" si="0"/>
        <v>-1</v>
      </c>
      <c r="I23" s="3" t="s">
        <v>12</v>
      </c>
      <c r="J23" s="3"/>
    </row>
    <row r="24" spans="1:12">
      <c r="A24" s="4">
        <v>45468</v>
      </c>
      <c r="B24" s="3"/>
      <c r="C24" s="5">
        <v>363.8</v>
      </c>
      <c r="D24" s="3"/>
      <c r="E24" s="3"/>
      <c r="F24" s="3">
        <v>30</v>
      </c>
      <c r="G24" s="5">
        <v>332</v>
      </c>
      <c r="H24" s="5">
        <f>G24+F24-C24</f>
        <v>-1.8000000000000114</v>
      </c>
      <c r="I24" s="3" t="s">
        <v>12</v>
      </c>
      <c r="J24" s="3" t="s">
        <v>16</v>
      </c>
    </row>
    <row r="25" spans="1:12">
      <c r="A25" s="4">
        <v>45469</v>
      </c>
      <c r="B25" s="3"/>
      <c r="C25" s="5">
        <v>194.6</v>
      </c>
      <c r="D25" s="3"/>
      <c r="E25" s="3"/>
      <c r="F25" s="3"/>
      <c r="G25" s="5">
        <v>194</v>
      </c>
      <c r="H25" s="5">
        <f t="shared" si="0"/>
        <v>-0.59999999999999432</v>
      </c>
      <c r="I25" s="3" t="s">
        <v>12</v>
      </c>
      <c r="J25" s="3"/>
    </row>
    <row r="26" spans="1:12">
      <c r="A26" s="4">
        <v>45470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3"/>
      <c r="J26" s="3"/>
    </row>
    <row r="27" spans="1:12">
      <c r="A27" s="4">
        <v>45471</v>
      </c>
      <c r="B27" s="3"/>
      <c r="C27" s="5">
        <v>358.6</v>
      </c>
      <c r="D27" s="3"/>
      <c r="E27" s="3">
        <v>40</v>
      </c>
      <c r="F27" s="3"/>
      <c r="G27" s="5">
        <v>317</v>
      </c>
      <c r="H27" s="5">
        <f>G27+E27-C27</f>
        <v>-1.6000000000000227</v>
      </c>
      <c r="I27" s="3" t="s">
        <v>13</v>
      </c>
      <c r="J27" s="3"/>
    </row>
    <row r="28" spans="1:12">
      <c r="A28" s="4">
        <v>45472</v>
      </c>
      <c r="B28" s="3"/>
      <c r="C28" s="5">
        <v>625.9</v>
      </c>
      <c r="D28" s="3"/>
      <c r="E28" s="3"/>
      <c r="F28" s="3"/>
      <c r="G28" s="5">
        <v>625</v>
      </c>
      <c r="H28" s="5">
        <f t="shared" si="0"/>
        <v>-0.89999999999997726</v>
      </c>
      <c r="I28" s="3" t="s">
        <v>12</v>
      </c>
      <c r="J28" s="3"/>
    </row>
    <row r="29" spans="1:12">
      <c r="A29" s="4">
        <v>45472</v>
      </c>
      <c r="G29" s="5">
        <v>22</v>
      </c>
      <c r="H29" s="5">
        <f t="shared" si="0"/>
        <v>22</v>
      </c>
      <c r="I29" s="3" t="s">
        <v>12</v>
      </c>
    </row>
    <row r="30" spans="1:12">
      <c r="A30" s="4"/>
      <c r="H30" s="5">
        <f t="shared" si="0"/>
        <v>0</v>
      </c>
    </row>
    <row r="31" spans="1:12">
      <c r="A31" s="4"/>
      <c r="H31" s="5">
        <f>SUM(H3:H30)</f>
        <v>-9.9999999999972999E-2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K32" sqref="K32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>
      <c r="A3" s="4">
        <v>45473</v>
      </c>
      <c r="B3" s="3"/>
      <c r="C3" s="5">
        <v>0.1</v>
      </c>
      <c r="D3" s="5"/>
      <c r="E3" s="5"/>
      <c r="F3" s="5"/>
      <c r="G3" s="5"/>
      <c r="H3" s="5">
        <f>G3-C3</f>
        <v>-0.1</v>
      </c>
      <c r="I3" s="5"/>
      <c r="J3" s="3"/>
      <c r="K3" s="3"/>
    </row>
    <row r="4" spans="1:11">
      <c r="A4" s="4">
        <v>45474</v>
      </c>
      <c r="B4" s="3"/>
      <c r="C4" s="5">
        <v>389.6</v>
      </c>
      <c r="D4" s="5"/>
      <c r="E4" s="5"/>
      <c r="F4" s="5"/>
      <c r="G4" s="5">
        <v>389</v>
      </c>
      <c r="H4" s="5">
        <f t="shared" ref="H4:H31" si="0">G4-C4</f>
        <v>-0.60000000000002274</v>
      </c>
      <c r="I4" s="3"/>
      <c r="J4" s="3"/>
      <c r="K4" s="3"/>
    </row>
    <row r="5" spans="1:11">
      <c r="A5" s="4">
        <v>45475</v>
      </c>
      <c r="B5" s="3"/>
      <c r="C5" s="5">
        <v>653.4</v>
      </c>
      <c r="D5" s="5"/>
      <c r="E5" s="5"/>
      <c r="F5" s="5"/>
      <c r="G5" s="5">
        <v>652</v>
      </c>
      <c r="H5" s="5">
        <f t="shared" si="0"/>
        <v>-1.3999999999999773</v>
      </c>
      <c r="I5" s="3" t="s">
        <v>12</v>
      </c>
      <c r="J5" s="3"/>
      <c r="K5" s="3"/>
    </row>
    <row r="6" spans="1:11">
      <c r="A6" s="4">
        <v>45476</v>
      </c>
      <c r="B6" s="3"/>
      <c r="C6" s="5">
        <v>269.3</v>
      </c>
      <c r="D6" s="5"/>
      <c r="E6" s="5"/>
      <c r="F6" s="5"/>
      <c r="G6" s="5">
        <v>269</v>
      </c>
      <c r="H6" s="5">
        <f t="shared" si="0"/>
        <v>-0.30000000000001137</v>
      </c>
      <c r="I6" s="3" t="s">
        <v>12</v>
      </c>
      <c r="J6" s="3"/>
      <c r="K6" s="3"/>
    </row>
    <row r="7" spans="1:11">
      <c r="A7" s="4">
        <v>45477</v>
      </c>
      <c r="B7" s="3"/>
      <c r="C7" s="5">
        <v>89.4</v>
      </c>
      <c r="D7" s="5"/>
      <c r="E7" s="5"/>
      <c r="F7" s="5"/>
      <c r="G7" s="5">
        <v>89</v>
      </c>
      <c r="H7" s="5">
        <f t="shared" si="0"/>
        <v>-0.40000000000000568</v>
      </c>
      <c r="I7" s="3" t="s">
        <v>12</v>
      </c>
      <c r="J7" s="3"/>
      <c r="K7" s="3"/>
    </row>
    <row r="8" spans="1:11">
      <c r="A8" s="4">
        <v>45478</v>
      </c>
      <c r="B8" s="3"/>
      <c r="C8" s="5">
        <v>714.3</v>
      </c>
      <c r="D8" s="5"/>
      <c r="E8" s="5"/>
      <c r="F8" s="5"/>
      <c r="G8" s="5">
        <v>714</v>
      </c>
      <c r="H8" s="5">
        <f t="shared" si="0"/>
        <v>-0.29999999999995453</v>
      </c>
      <c r="I8" s="3" t="s">
        <v>12</v>
      </c>
      <c r="J8" s="3"/>
      <c r="K8" s="3"/>
    </row>
    <row r="9" spans="1:11">
      <c r="A9" s="4">
        <v>45479</v>
      </c>
      <c r="B9" s="3"/>
      <c r="C9" s="5">
        <v>604.6</v>
      </c>
      <c r="D9" s="5"/>
      <c r="E9" s="5"/>
      <c r="F9" s="5"/>
      <c r="G9" s="5">
        <v>604</v>
      </c>
      <c r="H9" s="5">
        <f t="shared" si="0"/>
        <v>-0.60000000000002274</v>
      </c>
      <c r="I9" s="3" t="s">
        <v>12</v>
      </c>
      <c r="J9" s="3"/>
      <c r="K9" s="3"/>
    </row>
    <row r="10" spans="1:11">
      <c r="A10" s="4">
        <v>45481</v>
      </c>
      <c r="B10" s="3"/>
      <c r="C10" s="5">
        <v>177.7</v>
      </c>
      <c r="D10" s="5"/>
      <c r="E10" s="5"/>
      <c r="F10" s="5"/>
      <c r="G10" s="5">
        <v>177</v>
      </c>
      <c r="H10" s="5">
        <f t="shared" si="0"/>
        <v>-0.69999999999998863</v>
      </c>
      <c r="I10" s="3" t="s">
        <v>12</v>
      </c>
      <c r="J10" s="3"/>
      <c r="K10" s="3"/>
    </row>
    <row r="11" spans="1:11">
      <c r="A11" s="4">
        <v>45482</v>
      </c>
      <c r="B11" s="3"/>
      <c r="C11" s="5">
        <v>0</v>
      </c>
      <c r="D11" s="5"/>
      <c r="E11" s="5"/>
      <c r="F11" s="5"/>
      <c r="G11" s="5">
        <v>0</v>
      </c>
      <c r="H11" s="5">
        <f t="shared" si="0"/>
        <v>0</v>
      </c>
      <c r="I11" s="3"/>
      <c r="J11" s="3"/>
      <c r="K11" s="3"/>
    </row>
    <row r="12" spans="1:11">
      <c r="A12" s="4">
        <v>45483</v>
      </c>
      <c r="B12" s="3"/>
      <c r="C12" s="5">
        <v>150.6</v>
      </c>
      <c r="D12" s="5"/>
      <c r="E12" s="5"/>
      <c r="F12" s="5"/>
      <c r="G12" s="5">
        <v>150</v>
      </c>
      <c r="H12" s="5">
        <f t="shared" si="0"/>
        <v>-0.59999999999999432</v>
      </c>
      <c r="I12" s="3" t="s">
        <v>12</v>
      </c>
      <c r="J12" s="3"/>
      <c r="K12" s="3"/>
    </row>
    <row r="13" spans="1:11">
      <c r="A13" s="4">
        <v>45484</v>
      </c>
      <c r="B13" s="3"/>
      <c r="C13" s="5">
        <v>204.2</v>
      </c>
      <c r="D13" s="5"/>
      <c r="E13" s="5"/>
      <c r="F13" s="5"/>
      <c r="G13" s="5">
        <v>204</v>
      </c>
      <c r="H13" s="5">
        <f t="shared" si="0"/>
        <v>-0.19999999999998863</v>
      </c>
      <c r="I13" s="3" t="s">
        <v>12</v>
      </c>
      <c r="J13" s="3"/>
      <c r="K13" s="3"/>
    </row>
    <row r="14" spans="1:11">
      <c r="A14" s="4">
        <v>45485</v>
      </c>
      <c r="B14" s="3"/>
      <c r="C14" s="5">
        <v>572.20000000000005</v>
      </c>
      <c r="D14" s="5"/>
      <c r="E14" s="5"/>
      <c r="F14" s="5"/>
      <c r="G14" s="5">
        <v>572</v>
      </c>
      <c r="H14" s="5">
        <f t="shared" si="0"/>
        <v>-0.20000000000004547</v>
      </c>
      <c r="I14" s="3" t="s">
        <v>12</v>
      </c>
      <c r="J14" s="3"/>
      <c r="K14" s="3"/>
    </row>
    <row r="15" spans="1:11">
      <c r="A15" s="4">
        <v>45486</v>
      </c>
      <c r="B15" s="3"/>
      <c r="C15" s="5">
        <v>301.5</v>
      </c>
      <c r="D15" s="5"/>
      <c r="E15" s="3"/>
      <c r="F15" s="5"/>
      <c r="G15" s="5">
        <v>300</v>
      </c>
      <c r="H15" s="5">
        <f t="shared" si="0"/>
        <v>-1.5</v>
      </c>
      <c r="I15" s="3" t="s">
        <v>12</v>
      </c>
      <c r="J15" s="3"/>
      <c r="K15" s="3"/>
    </row>
    <row r="16" spans="1:11">
      <c r="A16" s="4">
        <v>45488</v>
      </c>
      <c r="B16" s="3"/>
      <c r="C16" s="5">
        <v>84.8</v>
      </c>
      <c r="D16" s="5"/>
      <c r="E16" s="3"/>
      <c r="F16" s="5"/>
      <c r="G16" s="5">
        <v>84</v>
      </c>
      <c r="H16" s="5">
        <f t="shared" si="0"/>
        <v>-0.79999999999999716</v>
      </c>
      <c r="I16" s="3" t="s">
        <v>12</v>
      </c>
      <c r="J16" s="3"/>
      <c r="K16" s="3"/>
    </row>
    <row r="17" spans="1:11">
      <c r="A17" s="4">
        <v>45489</v>
      </c>
      <c r="B17" s="3"/>
      <c r="C17" s="5">
        <v>350</v>
      </c>
      <c r="D17" s="5"/>
      <c r="E17" s="3"/>
      <c r="F17" s="5"/>
      <c r="G17" s="5">
        <v>350</v>
      </c>
      <c r="H17" s="5">
        <f t="shared" si="0"/>
        <v>0</v>
      </c>
      <c r="I17" s="3" t="s">
        <v>12</v>
      </c>
      <c r="J17" s="3"/>
      <c r="K17" s="3"/>
    </row>
    <row r="18" spans="1:11">
      <c r="A18" s="4">
        <v>45490</v>
      </c>
      <c r="B18" s="3"/>
      <c r="C18" s="5">
        <v>88.3</v>
      </c>
      <c r="D18" s="5"/>
      <c r="E18" s="3"/>
      <c r="F18" s="5"/>
      <c r="G18" s="5">
        <v>87</v>
      </c>
      <c r="H18" s="5">
        <f t="shared" si="0"/>
        <v>-1.2999999999999972</v>
      </c>
      <c r="I18" s="3" t="s">
        <v>12</v>
      </c>
      <c r="J18" s="3"/>
      <c r="K18" s="3"/>
    </row>
    <row r="19" spans="1:11">
      <c r="A19" s="4">
        <v>45491</v>
      </c>
      <c r="B19" s="3"/>
      <c r="C19" s="5">
        <v>284.5</v>
      </c>
      <c r="D19" s="5"/>
      <c r="E19" s="3"/>
      <c r="F19" s="5"/>
      <c r="G19" s="5">
        <v>284</v>
      </c>
      <c r="H19" s="5">
        <f t="shared" si="0"/>
        <v>-0.5</v>
      </c>
      <c r="I19" s="3" t="s">
        <v>12</v>
      </c>
      <c r="J19" s="3"/>
      <c r="K19" s="3"/>
    </row>
    <row r="20" spans="1:11">
      <c r="A20" s="4">
        <v>45492</v>
      </c>
      <c r="B20" s="3"/>
      <c r="C20" s="5">
        <v>442.6</v>
      </c>
      <c r="D20" s="5"/>
      <c r="E20" s="3"/>
      <c r="F20" s="5">
        <v>20</v>
      </c>
      <c r="G20" s="5">
        <v>422</v>
      </c>
      <c r="H20" s="5">
        <f>G20+F20-C20</f>
        <v>-0.60000000000002274</v>
      </c>
      <c r="I20" s="3" t="s">
        <v>13</v>
      </c>
      <c r="J20" s="3"/>
      <c r="K20" s="3"/>
    </row>
    <row r="21" spans="1:11">
      <c r="A21" s="4">
        <v>45493</v>
      </c>
      <c r="B21" s="3"/>
      <c r="C21" s="5">
        <v>284.7</v>
      </c>
      <c r="D21" s="5"/>
      <c r="E21" s="3"/>
      <c r="F21" s="5"/>
      <c r="G21" s="5">
        <v>284</v>
      </c>
      <c r="H21" s="5">
        <f t="shared" si="0"/>
        <v>-0.69999999999998863</v>
      </c>
      <c r="I21" s="3" t="s">
        <v>12</v>
      </c>
      <c r="J21" s="3"/>
    </row>
    <row r="22" spans="1:11">
      <c r="A22" s="4">
        <v>45495</v>
      </c>
      <c r="B22" s="3"/>
      <c r="C22" s="5">
        <v>175.4</v>
      </c>
      <c r="D22" s="3"/>
      <c r="E22" s="3"/>
      <c r="F22" s="3"/>
      <c r="G22" s="5">
        <v>175</v>
      </c>
      <c r="H22" s="5">
        <f t="shared" si="0"/>
        <v>-0.40000000000000568</v>
      </c>
      <c r="I22" s="3" t="s">
        <v>12</v>
      </c>
      <c r="J22" s="3"/>
    </row>
    <row r="23" spans="1:11">
      <c r="A23" s="4">
        <v>45496</v>
      </c>
      <c r="B23" s="3"/>
      <c r="C23" s="5">
        <v>536.20000000000005</v>
      </c>
      <c r="D23" s="3"/>
      <c r="E23" s="3"/>
      <c r="F23" s="3"/>
      <c r="G23" s="5">
        <v>535</v>
      </c>
      <c r="H23" s="5">
        <f t="shared" si="0"/>
        <v>-1.2000000000000455</v>
      </c>
      <c r="I23" s="3" t="s">
        <v>12</v>
      </c>
      <c r="J23" s="3"/>
    </row>
    <row r="24" spans="1:11">
      <c r="A24" s="4">
        <v>45497</v>
      </c>
      <c r="B24" s="3"/>
      <c r="C24" s="5">
        <v>384.6</v>
      </c>
      <c r="D24" s="3"/>
      <c r="E24" s="3"/>
      <c r="F24" s="3"/>
      <c r="G24" s="5">
        <v>384</v>
      </c>
      <c r="H24" s="5">
        <f t="shared" si="0"/>
        <v>-0.60000000000002274</v>
      </c>
      <c r="I24" s="3" t="s">
        <v>12</v>
      </c>
      <c r="J24" s="3"/>
    </row>
    <row r="25" spans="1:11">
      <c r="A25" s="4">
        <v>45498</v>
      </c>
      <c r="B25" s="3"/>
      <c r="C25" s="5">
        <v>200</v>
      </c>
      <c r="D25" s="3"/>
      <c r="E25" s="3"/>
      <c r="F25" s="3"/>
      <c r="G25" s="5">
        <v>200</v>
      </c>
      <c r="H25" s="5">
        <f t="shared" si="0"/>
        <v>0</v>
      </c>
      <c r="I25" s="3" t="s">
        <v>12</v>
      </c>
      <c r="J25" s="3"/>
    </row>
    <row r="26" spans="1:11">
      <c r="A26" s="4">
        <v>45499</v>
      </c>
      <c r="B26" s="3"/>
      <c r="C26" s="5">
        <v>409.4</v>
      </c>
      <c r="D26" s="3"/>
      <c r="E26" s="3"/>
      <c r="F26" s="3"/>
      <c r="G26" s="5">
        <v>409</v>
      </c>
      <c r="H26" s="5">
        <f t="shared" si="0"/>
        <v>-0.39999999999997726</v>
      </c>
      <c r="I26" s="3" t="s">
        <v>12</v>
      </c>
      <c r="J26" s="3"/>
    </row>
    <row r="27" spans="1:11">
      <c r="A27" s="4">
        <v>45500</v>
      </c>
      <c r="B27" s="3"/>
      <c r="C27" s="5">
        <v>356.4</v>
      </c>
      <c r="D27" s="3"/>
      <c r="E27" s="3"/>
      <c r="F27" s="3"/>
      <c r="G27" s="5">
        <v>355</v>
      </c>
      <c r="H27" s="5">
        <f t="shared" si="0"/>
        <v>-1.3999999999999773</v>
      </c>
      <c r="I27" s="3" t="s">
        <v>12</v>
      </c>
      <c r="J27" s="3"/>
    </row>
    <row r="28" spans="1:11">
      <c r="A28" s="4">
        <v>45502</v>
      </c>
      <c r="C28" s="5">
        <v>459.8</v>
      </c>
      <c r="G28" s="5">
        <v>459</v>
      </c>
      <c r="H28" s="5">
        <f t="shared" si="0"/>
        <v>-0.80000000000001137</v>
      </c>
      <c r="I28" s="3" t="s">
        <v>12</v>
      </c>
    </row>
    <row r="29" spans="1:11">
      <c r="A29" s="4">
        <v>45503</v>
      </c>
      <c r="C29" s="5">
        <v>0</v>
      </c>
      <c r="G29" s="5">
        <v>0</v>
      </c>
      <c r="H29" s="5">
        <f t="shared" si="0"/>
        <v>0</v>
      </c>
    </row>
    <row r="30" spans="1:11">
      <c r="A30" s="4">
        <v>45504</v>
      </c>
      <c r="C30" s="5">
        <v>418.3</v>
      </c>
      <c r="G30" s="5">
        <v>417</v>
      </c>
      <c r="H30" s="5">
        <f t="shared" si="0"/>
        <v>-1.3000000000000114</v>
      </c>
      <c r="I30" s="3" t="s">
        <v>12</v>
      </c>
    </row>
    <row r="31" spans="1:11">
      <c r="A31" s="4">
        <v>45504</v>
      </c>
      <c r="G31" s="5">
        <v>16</v>
      </c>
      <c r="H31" s="5">
        <f t="shared" si="0"/>
        <v>16</v>
      </c>
      <c r="I31" s="3" t="s">
        <v>12</v>
      </c>
    </row>
    <row r="32" spans="1:11">
      <c r="H32" s="5">
        <f>SUM(H3:H31)</f>
        <v>-0.90000000000006963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K32" sqref="K32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/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45504</v>
      </c>
      <c r="C3" s="5">
        <v>0.9</v>
      </c>
      <c r="D3" s="5"/>
      <c r="E3" s="5"/>
      <c r="F3" s="5"/>
      <c r="G3" s="5"/>
      <c r="H3" s="5">
        <f>G3-C3</f>
        <v>-0.9</v>
      </c>
      <c r="I3" s="5"/>
    </row>
    <row r="4" spans="1:11">
      <c r="A4" s="4">
        <v>45505</v>
      </c>
      <c r="B4" s="3"/>
      <c r="C4" s="5">
        <v>53.9</v>
      </c>
      <c r="D4" s="5"/>
      <c r="E4" s="5"/>
      <c r="F4" s="5"/>
      <c r="G4" s="5">
        <v>52</v>
      </c>
      <c r="H4" s="5">
        <f t="shared" ref="H4:H31" si="0">G4-C4</f>
        <v>-1.8999999999999986</v>
      </c>
      <c r="I4" s="3" t="s">
        <v>12</v>
      </c>
      <c r="J4" s="3"/>
      <c r="K4" s="3"/>
    </row>
    <row r="5" spans="1:11">
      <c r="A5" s="4">
        <v>45506</v>
      </c>
      <c r="B5" s="3"/>
      <c r="C5" s="5">
        <v>244.7</v>
      </c>
      <c r="D5" s="5"/>
      <c r="E5" s="5"/>
      <c r="F5" s="5"/>
      <c r="G5" s="5">
        <v>244</v>
      </c>
      <c r="H5" s="5">
        <f t="shared" si="0"/>
        <v>-0.69999999999998863</v>
      </c>
      <c r="I5" s="3" t="s">
        <v>12</v>
      </c>
      <c r="J5" s="3"/>
      <c r="K5" s="3"/>
    </row>
    <row r="6" spans="1:11">
      <c r="A6" s="4">
        <v>45507</v>
      </c>
      <c r="B6" s="3"/>
      <c r="C6" s="5">
        <v>659.4</v>
      </c>
      <c r="D6" s="5"/>
      <c r="E6" s="5"/>
      <c r="F6" s="5"/>
      <c r="G6" s="5">
        <v>659</v>
      </c>
      <c r="H6" s="5">
        <f t="shared" si="0"/>
        <v>-0.39999999999997726</v>
      </c>
      <c r="I6" s="3" t="s">
        <v>12</v>
      </c>
      <c r="J6" s="3"/>
      <c r="K6" s="3"/>
    </row>
    <row r="7" spans="1:11">
      <c r="A7" s="4">
        <v>45509</v>
      </c>
      <c r="B7" s="3"/>
      <c r="C7" s="5">
        <v>22.7</v>
      </c>
      <c r="D7" s="5"/>
      <c r="E7" s="5"/>
      <c r="F7" s="5"/>
      <c r="G7" s="5">
        <v>22</v>
      </c>
      <c r="H7" s="5">
        <f t="shared" si="0"/>
        <v>-0.69999999999999929</v>
      </c>
      <c r="I7" s="3" t="s">
        <v>12</v>
      </c>
      <c r="J7" s="3"/>
      <c r="K7" s="3"/>
    </row>
    <row r="8" spans="1:11" s="3" customFormat="1">
      <c r="A8" s="4">
        <v>45510</v>
      </c>
      <c r="C8" s="5">
        <v>300</v>
      </c>
      <c r="D8" s="5"/>
      <c r="E8" s="5"/>
      <c r="F8" s="5"/>
      <c r="G8" s="5">
        <v>300</v>
      </c>
      <c r="H8" s="5">
        <f t="shared" si="0"/>
        <v>0</v>
      </c>
      <c r="I8" s="3" t="s">
        <v>12</v>
      </c>
    </row>
    <row r="9" spans="1:11">
      <c r="A9" s="4">
        <v>45511</v>
      </c>
      <c r="B9" s="3"/>
      <c r="C9" s="5">
        <v>180.6</v>
      </c>
      <c r="D9" s="5"/>
      <c r="E9" s="5"/>
      <c r="F9" s="5"/>
      <c r="G9" s="5">
        <v>180</v>
      </c>
      <c r="H9" s="5">
        <f t="shared" si="0"/>
        <v>-0.59999999999999432</v>
      </c>
      <c r="I9" s="3" t="s">
        <v>12</v>
      </c>
      <c r="J9" s="3"/>
      <c r="K9" s="3"/>
    </row>
    <row r="10" spans="1:11">
      <c r="A10" s="4">
        <v>45512</v>
      </c>
      <c r="B10" s="3"/>
      <c r="C10" s="5">
        <v>300</v>
      </c>
      <c r="D10" s="5"/>
      <c r="E10" s="5"/>
      <c r="F10" s="5"/>
      <c r="G10" s="5">
        <v>300</v>
      </c>
      <c r="H10" s="5">
        <f t="shared" si="0"/>
        <v>0</v>
      </c>
      <c r="I10" s="3" t="s">
        <v>12</v>
      </c>
      <c r="J10" s="3"/>
      <c r="K10" s="3"/>
    </row>
    <row r="11" spans="1:11">
      <c r="A11" s="4">
        <v>45513</v>
      </c>
      <c r="B11" s="3"/>
      <c r="C11" s="5">
        <v>87.8</v>
      </c>
      <c r="D11" s="5"/>
      <c r="E11" s="5"/>
      <c r="F11" s="5"/>
      <c r="G11" s="5">
        <v>87</v>
      </c>
      <c r="H11" s="5">
        <f t="shared" si="0"/>
        <v>-0.79999999999999716</v>
      </c>
      <c r="I11" s="3" t="s">
        <v>12</v>
      </c>
      <c r="J11" s="3"/>
      <c r="K11" s="3"/>
    </row>
    <row r="12" spans="1:11">
      <c r="A12" s="4">
        <v>45514</v>
      </c>
      <c r="B12" s="3"/>
      <c r="C12" s="5">
        <v>144.9</v>
      </c>
      <c r="D12" s="5"/>
      <c r="E12" s="5"/>
      <c r="F12" s="5"/>
      <c r="G12" s="5">
        <v>144</v>
      </c>
      <c r="H12" s="5">
        <f t="shared" si="0"/>
        <v>-0.90000000000000568</v>
      </c>
      <c r="I12" s="3" t="s">
        <v>12</v>
      </c>
      <c r="J12" s="3"/>
      <c r="K12" s="3"/>
    </row>
    <row r="13" spans="1:11">
      <c r="A13" s="4">
        <v>45516</v>
      </c>
      <c r="B13" s="3"/>
      <c r="C13" s="5">
        <v>171.7</v>
      </c>
      <c r="D13" s="5"/>
      <c r="E13" s="5"/>
      <c r="F13" s="5"/>
      <c r="G13" s="5">
        <v>170</v>
      </c>
      <c r="H13" s="5">
        <f t="shared" si="0"/>
        <v>-1.6999999999999886</v>
      </c>
      <c r="I13" s="3" t="s">
        <v>12</v>
      </c>
      <c r="J13" s="3"/>
      <c r="K13" s="3"/>
    </row>
    <row r="14" spans="1:11" s="3" customFormat="1">
      <c r="A14" s="4">
        <v>45517</v>
      </c>
      <c r="C14" s="5">
        <v>39.9</v>
      </c>
      <c r="D14" s="5"/>
      <c r="F14" s="5"/>
      <c r="G14" s="5">
        <v>39</v>
      </c>
      <c r="H14" s="5">
        <f t="shared" si="0"/>
        <v>-0.89999999999999858</v>
      </c>
      <c r="I14" s="3" t="s">
        <v>12</v>
      </c>
    </row>
    <row r="15" spans="1:11">
      <c r="A15" s="4">
        <v>45518</v>
      </c>
      <c r="B15" s="3"/>
      <c r="C15" s="5">
        <v>50</v>
      </c>
      <c r="D15" s="5"/>
      <c r="E15" s="3"/>
      <c r="F15" s="5"/>
      <c r="G15" s="5">
        <v>50</v>
      </c>
      <c r="H15" s="5">
        <f t="shared" si="0"/>
        <v>0</v>
      </c>
      <c r="I15" s="3" t="s">
        <v>12</v>
      </c>
      <c r="J15" s="3"/>
      <c r="K15" s="3"/>
    </row>
    <row r="16" spans="1:11">
      <c r="A16" s="4">
        <v>45519</v>
      </c>
      <c r="B16" s="3"/>
      <c r="C16" s="5">
        <v>219.8</v>
      </c>
      <c r="D16" s="5"/>
      <c r="E16" s="3"/>
      <c r="F16" s="5"/>
      <c r="G16" s="5">
        <v>219</v>
      </c>
      <c r="H16" s="5">
        <f t="shared" si="0"/>
        <v>-0.80000000000001137</v>
      </c>
      <c r="I16" s="3" t="s">
        <v>12</v>
      </c>
      <c r="J16" s="3"/>
      <c r="K16" s="3"/>
    </row>
    <row r="17" spans="1:11">
      <c r="A17" s="4">
        <v>45520</v>
      </c>
      <c r="B17" s="3"/>
      <c r="C17" s="5">
        <v>378.7</v>
      </c>
      <c r="D17" s="5"/>
      <c r="E17" s="3"/>
      <c r="F17" s="5"/>
      <c r="G17" s="5">
        <v>377</v>
      </c>
      <c r="H17" s="5">
        <f t="shared" si="0"/>
        <v>-1.6999999999999886</v>
      </c>
      <c r="I17" s="3" t="s">
        <v>12</v>
      </c>
      <c r="J17" s="3"/>
      <c r="K17" s="3"/>
    </row>
    <row r="18" spans="1:11">
      <c r="A18" s="4">
        <v>45521</v>
      </c>
      <c r="B18" s="3"/>
      <c r="C18" s="5">
        <v>1034.5999999999999</v>
      </c>
      <c r="D18" s="5"/>
      <c r="E18" s="3"/>
      <c r="F18" s="5"/>
      <c r="G18" s="5">
        <v>1034</v>
      </c>
      <c r="H18" s="5">
        <f t="shared" si="0"/>
        <v>-0.59999999999990905</v>
      </c>
      <c r="I18" s="3" t="s">
        <v>12</v>
      </c>
      <c r="J18" s="3"/>
      <c r="K18" s="3"/>
    </row>
    <row r="19" spans="1:11" s="3" customFormat="1">
      <c r="A19" s="4">
        <v>45523</v>
      </c>
      <c r="C19" s="5">
        <v>186.8</v>
      </c>
      <c r="D19" s="5"/>
      <c r="F19" s="5"/>
      <c r="G19" s="5">
        <v>185</v>
      </c>
      <c r="H19" s="5">
        <f t="shared" si="0"/>
        <v>-1.8000000000000114</v>
      </c>
      <c r="I19" s="3" t="s">
        <v>12</v>
      </c>
    </row>
    <row r="20" spans="1:11">
      <c r="A20" s="4">
        <v>45524</v>
      </c>
      <c r="B20" s="3"/>
      <c r="C20" s="5">
        <v>0</v>
      </c>
      <c r="D20" s="5"/>
      <c r="E20" s="3"/>
      <c r="F20" s="5"/>
      <c r="G20" s="5">
        <v>0</v>
      </c>
      <c r="H20" s="5">
        <f t="shared" si="0"/>
        <v>0</v>
      </c>
      <c r="I20" s="3"/>
      <c r="J20" s="3"/>
      <c r="K20" s="3"/>
    </row>
    <row r="21" spans="1:11">
      <c r="A21" s="4">
        <v>45525</v>
      </c>
      <c r="B21" s="3"/>
      <c r="C21" s="5">
        <v>128.80000000000001</v>
      </c>
      <c r="D21" s="5"/>
      <c r="E21" s="3"/>
      <c r="F21" s="5"/>
      <c r="G21" s="5">
        <v>127</v>
      </c>
      <c r="H21" s="5">
        <f t="shared" si="0"/>
        <v>-1.8000000000000114</v>
      </c>
      <c r="I21" s="3" t="s">
        <v>12</v>
      </c>
      <c r="J21" s="3"/>
    </row>
    <row r="22" spans="1:11" s="3" customFormat="1">
      <c r="A22" s="4">
        <v>45526</v>
      </c>
      <c r="C22" s="5">
        <v>498.2</v>
      </c>
      <c r="G22" s="5">
        <v>497</v>
      </c>
      <c r="H22" s="5">
        <f t="shared" si="0"/>
        <v>-1.1999999999999886</v>
      </c>
      <c r="I22" s="3" t="s">
        <v>12</v>
      </c>
    </row>
    <row r="23" spans="1:11">
      <c r="A23" s="4">
        <v>45527</v>
      </c>
      <c r="B23" s="3"/>
      <c r="C23" s="5">
        <v>209.6</v>
      </c>
      <c r="D23" s="3"/>
      <c r="E23" s="3"/>
      <c r="F23" s="3"/>
      <c r="G23" s="5">
        <v>209</v>
      </c>
      <c r="H23" s="5">
        <f t="shared" si="0"/>
        <v>-0.59999999999999432</v>
      </c>
      <c r="I23" s="3" t="s">
        <v>12</v>
      </c>
      <c r="J23" s="3"/>
    </row>
    <row r="24" spans="1:11">
      <c r="A24" s="4">
        <v>45528</v>
      </c>
      <c r="B24" s="3"/>
      <c r="C24" s="5">
        <v>64.8</v>
      </c>
      <c r="D24" s="3"/>
      <c r="E24" s="3"/>
      <c r="F24" s="3"/>
      <c r="G24" s="5">
        <v>64</v>
      </c>
      <c r="H24" s="5">
        <f t="shared" si="0"/>
        <v>-0.79999999999999716</v>
      </c>
      <c r="I24" s="3" t="s">
        <v>12</v>
      </c>
      <c r="J24" s="3"/>
    </row>
    <row r="25" spans="1:11">
      <c r="A25" s="4">
        <v>45530</v>
      </c>
      <c r="B25" s="3"/>
      <c r="C25" s="5">
        <v>9.9</v>
      </c>
      <c r="D25" s="3"/>
      <c r="E25" s="3"/>
      <c r="F25" s="3"/>
      <c r="G25" s="5">
        <v>9</v>
      </c>
      <c r="H25" s="5">
        <f t="shared" si="0"/>
        <v>-0.90000000000000036</v>
      </c>
      <c r="I25" s="3" t="s">
        <v>12</v>
      </c>
      <c r="J25" s="3"/>
    </row>
    <row r="26" spans="1:11">
      <c r="A26" s="4">
        <v>45531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3"/>
      <c r="J26" s="3"/>
    </row>
    <row r="27" spans="1:11">
      <c r="A27" s="4">
        <v>45532</v>
      </c>
      <c r="B27" s="3"/>
      <c r="C27" s="5">
        <v>224.6</v>
      </c>
      <c r="D27" s="3"/>
      <c r="E27" s="3"/>
      <c r="F27" s="3"/>
      <c r="G27" s="5">
        <v>224</v>
      </c>
      <c r="H27" s="5">
        <f t="shared" si="0"/>
        <v>-0.59999999999999432</v>
      </c>
      <c r="I27" s="3" t="s">
        <v>12</v>
      </c>
      <c r="J27" s="3"/>
    </row>
    <row r="28" spans="1:11">
      <c r="A28" s="4">
        <v>45533</v>
      </c>
      <c r="C28" s="5">
        <v>284.60000000000002</v>
      </c>
      <c r="G28" s="5">
        <v>284</v>
      </c>
      <c r="H28" s="5">
        <f t="shared" si="0"/>
        <v>-0.60000000000002274</v>
      </c>
      <c r="I28" s="3" t="s">
        <v>12</v>
      </c>
    </row>
    <row r="29" spans="1:11">
      <c r="A29" s="4">
        <v>45534</v>
      </c>
      <c r="C29" s="5">
        <v>71.8</v>
      </c>
      <c r="G29" s="5">
        <v>70</v>
      </c>
      <c r="H29" s="5">
        <f t="shared" si="0"/>
        <v>-1.7999999999999972</v>
      </c>
      <c r="I29" s="3" t="s">
        <v>12</v>
      </c>
    </row>
    <row r="30" spans="1:11">
      <c r="A30" s="4">
        <v>45535</v>
      </c>
      <c r="C30" s="5">
        <v>347.3</v>
      </c>
      <c r="G30" s="5">
        <v>347</v>
      </c>
      <c r="H30" s="5">
        <f t="shared" si="0"/>
        <v>-0.30000000000001137</v>
      </c>
      <c r="I30" s="3" t="s">
        <v>12</v>
      </c>
    </row>
    <row r="31" spans="1:11">
      <c r="A31" s="4">
        <v>45535</v>
      </c>
      <c r="G31" s="3">
        <v>22</v>
      </c>
      <c r="H31" s="5">
        <f t="shared" si="0"/>
        <v>22</v>
      </c>
      <c r="I31" s="3" t="s">
        <v>12</v>
      </c>
    </row>
    <row r="32" spans="1:11">
      <c r="H32" s="5">
        <f>SUM(H3:H31)</f>
        <v>-0.99999999999988631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31"/>
  <sheetViews>
    <sheetView workbookViewId="0">
      <selection activeCell="R24" sqref="R24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13" width="9.140625" style="3"/>
    <col min="14" max="14" width="9" bestFit="1" customWidth="1"/>
    <col min="15" max="15" width="9" style="3" customWidth="1"/>
    <col min="17" max="17" width="26.85546875" customWidth="1"/>
    <col min="18" max="18" width="38.85546875" customWidth="1"/>
    <col min="19" max="19" width="61.85546875" bestFit="1" customWidth="1"/>
  </cols>
  <sheetData>
    <row r="1" spans="1:19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P1" s="3"/>
      <c r="Q1" s="5" t="s">
        <v>4</v>
      </c>
      <c r="R1" s="5"/>
      <c r="S1" s="6"/>
    </row>
    <row r="2" spans="1:19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  <c r="R2" s="3"/>
      <c r="S2" s="3"/>
    </row>
    <row r="3" spans="1:19" s="3" customFormat="1">
      <c r="A3" s="4">
        <v>45535</v>
      </c>
      <c r="C3" s="5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-1</v>
      </c>
      <c r="P3" s="5"/>
    </row>
    <row r="4" spans="1:19" s="3" customFormat="1">
      <c r="A4" s="4">
        <v>45537</v>
      </c>
      <c r="C4" s="5">
        <v>81.900000000000006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80</v>
      </c>
      <c r="O4" s="5">
        <f t="shared" ref="O4:O28" si="0">N4+M4+L4+K4+J4+I4+H4+G4+F4-D4-C4</f>
        <v>-1.9000000000000057</v>
      </c>
      <c r="P4" s="3" t="s">
        <v>12</v>
      </c>
    </row>
    <row r="5" spans="1:19">
      <c r="A5" s="4">
        <v>45538</v>
      </c>
      <c r="B5" s="3"/>
      <c r="C5" s="5">
        <v>19.899999999999999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19</v>
      </c>
      <c r="O5" s="5">
        <f t="shared" si="0"/>
        <v>-0.89999999999999858</v>
      </c>
      <c r="P5" s="3" t="s">
        <v>12</v>
      </c>
      <c r="Q5" s="3"/>
      <c r="R5" s="3"/>
      <c r="S5" s="3"/>
    </row>
    <row r="6" spans="1:19">
      <c r="A6" s="4">
        <v>45539</v>
      </c>
      <c r="B6" s="3"/>
      <c r="C6" s="5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>
        <v>0</v>
      </c>
      <c r="O6" s="5">
        <f t="shared" si="0"/>
        <v>0</v>
      </c>
      <c r="P6" s="3"/>
      <c r="Q6" s="3"/>
      <c r="R6" s="3"/>
      <c r="S6" s="3"/>
    </row>
    <row r="7" spans="1:19">
      <c r="A7" s="4">
        <v>45540</v>
      </c>
      <c r="B7" s="3"/>
      <c r="C7" s="5">
        <v>174.9</v>
      </c>
      <c r="D7" s="5"/>
      <c r="E7" s="5"/>
      <c r="F7" s="5"/>
      <c r="G7" s="5"/>
      <c r="H7" s="5"/>
      <c r="I7" s="5"/>
      <c r="J7" s="5"/>
      <c r="K7" s="5"/>
      <c r="L7" s="5"/>
      <c r="M7" s="5"/>
      <c r="N7" s="5">
        <v>174</v>
      </c>
      <c r="O7" s="5">
        <f t="shared" si="0"/>
        <v>-0.90000000000000568</v>
      </c>
      <c r="P7" s="3" t="s">
        <v>12</v>
      </c>
      <c r="Q7" s="3"/>
      <c r="R7" s="3"/>
      <c r="S7" s="3"/>
    </row>
    <row r="8" spans="1:19">
      <c r="A8" s="4">
        <v>45541</v>
      </c>
      <c r="B8" s="3"/>
      <c r="C8" s="5">
        <v>303.7</v>
      </c>
      <c r="D8" s="5"/>
      <c r="E8" s="5"/>
      <c r="F8" s="5"/>
      <c r="G8" s="5"/>
      <c r="H8" s="5"/>
      <c r="I8" s="5"/>
      <c r="J8" s="5"/>
      <c r="K8" s="5"/>
      <c r="L8" s="5"/>
      <c r="M8" s="5"/>
      <c r="N8" s="5">
        <v>302</v>
      </c>
      <c r="O8" s="5">
        <f t="shared" si="0"/>
        <v>-1.6999999999999886</v>
      </c>
      <c r="P8" s="3" t="s">
        <v>12</v>
      </c>
      <c r="Q8" s="3"/>
      <c r="R8" s="3"/>
      <c r="S8" s="3"/>
    </row>
    <row r="9" spans="1:19">
      <c r="A9" s="4">
        <v>45544</v>
      </c>
      <c r="B9" s="3"/>
      <c r="C9" s="5">
        <v>105.3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105</v>
      </c>
      <c r="O9" s="5">
        <f t="shared" si="0"/>
        <v>-0.29999999999999716</v>
      </c>
      <c r="P9" s="3" t="s">
        <v>12</v>
      </c>
      <c r="Q9" s="3"/>
      <c r="R9" s="3"/>
      <c r="S9" s="3"/>
    </row>
    <row r="10" spans="1:19">
      <c r="A10" s="4">
        <v>45545</v>
      </c>
      <c r="B10" s="3"/>
      <c r="C10" s="5">
        <v>163.4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>
        <v>162</v>
      </c>
      <c r="O10" s="5">
        <f t="shared" si="0"/>
        <v>-1.4000000000000057</v>
      </c>
      <c r="P10" s="3" t="s">
        <v>12</v>
      </c>
      <c r="Q10" s="3"/>
      <c r="R10" s="3"/>
      <c r="S10" s="3"/>
    </row>
    <row r="11" spans="1:19">
      <c r="A11" s="4">
        <v>45546</v>
      </c>
      <c r="B11" s="3"/>
      <c r="C11" s="5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0</v>
      </c>
      <c r="O11" s="5">
        <f t="shared" si="0"/>
        <v>0</v>
      </c>
      <c r="P11" s="3"/>
      <c r="Q11" s="3"/>
      <c r="R11" s="3"/>
      <c r="S11" s="3"/>
    </row>
    <row r="12" spans="1:19">
      <c r="A12" s="4">
        <v>45547</v>
      </c>
      <c r="B12" s="3"/>
      <c r="C12" s="5">
        <v>509.3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>
        <v>509</v>
      </c>
      <c r="O12" s="5">
        <f t="shared" si="0"/>
        <v>-0.30000000000001137</v>
      </c>
      <c r="P12" s="3" t="s">
        <v>12</v>
      </c>
      <c r="Q12" s="3"/>
      <c r="R12" s="3"/>
      <c r="S12" s="3"/>
    </row>
    <row r="13" spans="1:19">
      <c r="A13" s="4">
        <v>45548</v>
      </c>
      <c r="B13" s="3"/>
      <c r="C13" s="5">
        <v>104.7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>
        <v>104</v>
      </c>
      <c r="O13" s="5">
        <f t="shared" si="0"/>
        <v>-0.70000000000000284</v>
      </c>
      <c r="P13" s="3" t="s">
        <v>12</v>
      </c>
      <c r="Q13" s="3"/>
      <c r="R13" s="3"/>
      <c r="S13" s="3"/>
    </row>
    <row r="14" spans="1:19">
      <c r="A14" s="4">
        <v>45549</v>
      </c>
      <c r="B14" s="3"/>
      <c r="C14" s="5">
        <v>1290.9000000000001</v>
      </c>
      <c r="D14" s="5"/>
      <c r="E14" s="3"/>
      <c r="F14" s="5"/>
      <c r="G14" s="5"/>
      <c r="H14" s="5"/>
      <c r="I14" s="5"/>
      <c r="J14" s="5"/>
      <c r="K14" s="5"/>
      <c r="L14" s="5"/>
      <c r="M14" s="5"/>
      <c r="N14" s="5">
        <v>1290</v>
      </c>
      <c r="O14" s="5">
        <f t="shared" si="0"/>
        <v>-0.90000000000009095</v>
      </c>
      <c r="P14" s="3" t="s">
        <v>12</v>
      </c>
      <c r="Q14" s="3"/>
      <c r="R14" s="3"/>
      <c r="S14" s="3"/>
    </row>
    <row r="15" spans="1:19">
      <c r="A15" s="4">
        <v>45551</v>
      </c>
      <c r="B15" s="3"/>
      <c r="C15" s="5">
        <v>399.5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399</v>
      </c>
      <c r="O15" s="5">
        <f t="shared" si="0"/>
        <v>-0.5</v>
      </c>
      <c r="P15" s="3" t="s">
        <v>12</v>
      </c>
      <c r="Q15" s="3"/>
    </row>
    <row r="16" spans="1:19">
      <c r="A16" s="4">
        <v>45552</v>
      </c>
      <c r="B16" s="3"/>
      <c r="C16" s="5">
        <v>0</v>
      </c>
      <c r="D16" s="5"/>
      <c r="E16" s="3"/>
      <c r="F16" s="5"/>
      <c r="G16" s="5"/>
      <c r="H16" s="5"/>
      <c r="I16" s="5"/>
      <c r="J16" s="5"/>
      <c r="K16" s="5"/>
      <c r="L16" s="5"/>
      <c r="M16" s="5"/>
      <c r="N16" s="5">
        <v>0</v>
      </c>
      <c r="O16" s="5">
        <f t="shared" si="0"/>
        <v>0</v>
      </c>
      <c r="P16" s="3"/>
      <c r="Q16" s="3"/>
    </row>
    <row r="17" spans="1:17">
      <c r="A17" s="4">
        <v>45553</v>
      </c>
      <c r="B17" s="3"/>
      <c r="C17" s="5">
        <v>169.8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169</v>
      </c>
      <c r="O17" s="5">
        <f t="shared" si="0"/>
        <v>-0.80000000000001137</v>
      </c>
      <c r="P17" s="3" t="s">
        <v>12</v>
      </c>
      <c r="Q17" s="3"/>
    </row>
    <row r="18" spans="1:17">
      <c r="A18" s="4">
        <v>45554</v>
      </c>
      <c r="B18" s="3"/>
      <c r="C18" s="5">
        <v>74.900000000000006</v>
      </c>
      <c r="D18" s="5"/>
      <c r="E18" s="3"/>
      <c r="F18" s="5"/>
      <c r="G18" s="5"/>
      <c r="H18" s="5"/>
      <c r="I18" s="5"/>
      <c r="J18" s="5"/>
      <c r="K18" s="5"/>
      <c r="L18" s="5"/>
      <c r="M18" s="5"/>
      <c r="N18" s="5">
        <v>74</v>
      </c>
      <c r="O18" s="5">
        <f t="shared" si="0"/>
        <v>-0.90000000000000568</v>
      </c>
      <c r="P18" s="3" t="s">
        <v>12</v>
      </c>
      <c r="Q18" s="3"/>
    </row>
    <row r="19" spans="1:17">
      <c r="A19" s="4">
        <v>45555</v>
      </c>
      <c r="B19" s="3"/>
      <c r="C19" s="5">
        <v>0</v>
      </c>
      <c r="D19" s="5"/>
      <c r="E19" s="3"/>
      <c r="F19" s="5">
        <v>30</v>
      </c>
      <c r="G19" s="5"/>
      <c r="H19" s="5"/>
      <c r="I19" s="5"/>
      <c r="J19" s="5"/>
      <c r="K19" s="5"/>
      <c r="L19" s="5"/>
      <c r="M19" s="5"/>
      <c r="N19" s="5">
        <v>0</v>
      </c>
      <c r="O19" s="5">
        <v>0</v>
      </c>
      <c r="P19" s="3"/>
      <c r="Q19" s="3" t="s">
        <v>17</v>
      </c>
    </row>
    <row r="20" spans="1:17">
      <c r="A20" s="4">
        <v>45556</v>
      </c>
      <c r="B20" s="3"/>
      <c r="C20" s="5">
        <v>414.7</v>
      </c>
      <c r="D20" s="5"/>
      <c r="E20" s="3"/>
      <c r="F20" s="5"/>
      <c r="G20" s="5"/>
      <c r="H20" s="5"/>
      <c r="I20" s="5"/>
      <c r="J20" s="5"/>
      <c r="K20" s="5"/>
      <c r="L20" s="5"/>
      <c r="M20" s="5"/>
      <c r="N20" s="5">
        <v>414</v>
      </c>
      <c r="O20" s="5">
        <f t="shared" si="0"/>
        <v>-0.69999999999998863</v>
      </c>
      <c r="P20" s="3" t="s">
        <v>12</v>
      </c>
      <c r="Q20" s="3"/>
    </row>
    <row r="21" spans="1:17">
      <c r="A21" s="4">
        <v>45558</v>
      </c>
      <c r="B21" s="3"/>
      <c r="C21" s="5">
        <v>336.2</v>
      </c>
      <c r="D21" s="3"/>
      <c r="E21" s="3"/>
      <c r="F21" s="3"/>
      <c r="N21" s="5">
        <v>335</v>
      </c>
      <c r="O21" s="5">
        <f t="shared" si="0"/>
        <v>-1.1999999999999886</v>
      </c>
      <c r="P21" s="3" t="s">
        <v>12</v>
      </c>
      <c r="Q21" s="3"/>
    </row>
    <row r="22" spans="1:17">
      <c r="A22" s="4">
        <v>45559</v>
      </c>
      <c r="B22" s="3"/>
      <c r="C22" s="5">
        <v>0</v>
      </c>
      <c r="D22" s="3"/>
      <c r="E22" s="3"/>
      <c r="F22" s="3"/>
      <c r="N22" s="5">
        <v>0</v>
      </c>
      <c r="O22" s="5">
        <f t="shared" si="0"/>
        <v>0</v>
      </c>
      <c r="P22" s="3"/>
      <c r="Q22" s="3"/>
    </row>
    <row r="23" spans="1:17">
      <c r="A23" s="4">
        <v>45560</v>
      </c>
      <c r="B23" s="3"/>
      <c r="C23" s="5">
        <v>194</v>
      </c>
      <c r="D23" s="3"/>
      <c r="E23" s="3"/>
      <c r="F23" s="3"/>
      <c r="N23" s="5">
        <v>194</v>
      </c>
      <c r="O23" s="5">
        <f t="shared" si="0"/>
        <v>0</v>
      </c>
      <c r="P23" s="3" t="s">
        <v>12</v>
      </c>
      <c r="Q23" s="3"/>
    </row>
    <row r="24" spans="1:17">
      <c r="A24" s="4">
        <v>45561</v>
      </c>
      <c r="B24" s="3"/>
      <c r="C24" s="5">
        <v>10</v>
      </c>
      <c r="D24" s="3"/>
      <c r="E24" s="3"/>
      <c r="F24" s="3"/>
      <c r="N24" s="5">
        <v>10</v>
      </c>
      <c r="O24" s="5">
        <f t="shared" si="0"/>
        <v>0</v>
      </c>
      <c r="P24" s="3" t="s">
        <v>12</v>
      </c>
    </row>
    <row r="25" spans="1:17">
      <c r="A25" s="4">
        <v>45562</v>
      </c>
      <c r="B25" s="3"/>
      <c r="C25" s="5">
        <v>39.799999999999997</v>
      </c>
      <c r="D25" s="3"/>
      <c r="E25" s="3"/>
      <c r="F25" s="3"/>
      <c r="N25" s="5">
        <v>39</v>
      </c>
      <c r="O25" s="5">
        <f t="shared" si="0"/>
        <v>-0.79999999999999716</v>
      </c>
      <c r="P25" s="3" t="s">
        <v>12</v>
      </c>
    </row>
    <row r="26" spans="1:17">
      <c r="A26" s="4">
        <v>45563</v>
      </c>
      <c r="B26" s="3"/>
      <c r="C26" s="5">
        <v>222.9</v>
      </c>
      <c r="D26" s="3"/>
      <c r="E26" s="3"/>
      <c r="F26" s="3"/>
      <c r="N26" s="5">
        <v>222</v>
      </c>
      <c r="O26" s="5">
        <f t="shared" si="0"/>
        <v>-0.90000000000000568</v>
      </c>
      <c r="P26" s="3" t="s">
        <v>12</v>
      </c>
    </row>
    <row r="27" spans="1:17">
      <c r="A27" s="4">
        <v>45565</v>
      </c>
      <c r="B27" s="3"/>
      <c r="C27" s="5">
        <v>0</v>
      </c>
      <c r="D27" s="3"/>
      <c r="E27" s="3"/>
      <c r="F27" s="3"/>
      <c r="N27" s="5">
        <v>0</v>
      </c>
      <c r="O27" s="5">
        <f t="shared" si="0"/>
        <v>0</v>
      </c>
    </row>
    <row r="28" spans="1:17">
      <c r="A28" s="4">
        <v>45565</v>
      </c>
      <c r="B28" s="3"/>
      <c r="C28" s="3"/>
      <c r="D28" s="3"/>
      <c r="E28" s="3"/>
      <c r="F28" s="3"/>
      <c r="N28" s="5">
        <v>15</v>
      </c>
      <c r="O28" s="5">
        <f t="shared" si="0"/>
        <v>15</v>
      </c>
      <c r="P28" s="3" t="s">
        <v>12</v>
      </c>
    </row>
    <row r="29" spans="1:17">
      <c r="A29" s="3"/>
      <c r="B29" s="3"/>
      <c r="C29" s="3"/>
      <c r="D29" s="3"/>
      <c r="E29" s="3"/>
      <c r="F29" s="3"/>
      <c r="N29" s="3"/>
      <c r="O29" s="5">
        <f>SUM(O3:O28)</f>
        <v>-0.80000000000010374</v>
      </c>
    </row>
    <row r="30" spans="1:17">
      <c r="A30" s="4"/>
      <c r="O30" s="5"/>
    </row>
    <row r="31" spans="1:17">
      <c r="O31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J41" sqref="J41"/>
    </sheetView>
  </sheetViews>
  <sheetFormatPr defaultRowHeight="15"/>
  <cols>
    <col min="1" max="1" width="10.7109375" bestFit="1" customWidth="1"/>
    <col min="2" max="2" width="19.42578125" bestFit="1" customWidth="1"/>
    <col min="4" max="4" width="9.140625" style="3"/>
    <col min="9" max="13" width="9.140625" style="3"/>
    <col min="15" max="15" width="9.28515625" customWidth="1"/>
    <col min="16" max="16" width="14.5703125" bestFit="1" customWidth="1"/>
    <col min="17" max="17" width="61.85546875" bestFit="1" customWidth="1"/>
  </cols>
  <sheetData>
    <row r="1" spans="1:17">
      <c r="A1" s="3" t="s">
        <v>0</v>
      </c>
      <c r="B1" s="3" t="s">
        <v>1</v>
      </c>
      <c r="C1" s="5" t="s">
        <v>2</v>
      </c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3"/>
      <c r="P1" s="3"/>
      <c r="Q1" s="5" t="s">
        <v>4</v>
      </c>
    </row>
    <row r="2" spans="1:17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</row>
    <row r="3" spans="1:17" s="3" customFormat="1">
      <c r="A3" s="4">
        <v>45565</v>
      </c>
      <c r="C3" s="5">
        <v>0.8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-0.8</v>
      </c>
      <c r="P3" s="5"/>
    </row>
    <row r="4" spans="1:17" s="3" customFormat="1">
      <c r="A4" s="4">
        <v>45566</v>
      </c>
      <c r="C4" s="5">
        <v>369.8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369</v>
      </c>
      <c r="O4" s="5">
        <f t="shared" ref="O4:O31" si="0">N4+M4+L4+K4+J4+I4+H4+G4+F4-D4-C4</f>
        <v>-0.80000000000001137</v>
      </c>
      <c r="P4" s="3" t="s">
        <v>12</v>
      </c>
    </row>
    <row r="5" spans="1:17" s="3" customFormat="1">
      <c r="A5" s="4">
        <v>45567</v>
      </c>
      <c r="C5" s="5">
        <v>538.29999999999995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537</v>
      </c>
      <c r="O5" s="5">
        <f t="shared" si="0"/>
        <v>-1.2999999999999545</v>
      </c>
      <c r="P5" s="3" t="s">
        <v>12</v>
      </c>
    </row>
    <row r="6" spans="1:17">
      <c r="A6" s="4">
        <v>45568</v>
      </c>
      <c r="B6" s="3"/>
      <c r="C6" s="5">
        <v>1496.8</v>
      </c>
      <c r="D6" s="5"/>
      <c r="E6" s="5"/>
      <c r="F6" s="5"/>
      <c r="G6" s="5"/>
      <c r="H6" s="5"/>
      <c r="I6" s="5"/>
      <c r="J6" s="5"/>
      <c r="K6" s="5"/>
      <c r="L6" s="5"/>
      <c r="M6" s="5">
        <v>927</v>
      </c>
      <c r="N6" s="5">
        <v>567</v>
      </c>
      <c r="O6" s="5">
        <f t="shared" si="0"/>
        <v>-2.7999999999999545</v>
      </c>
      <c r="P6" s="3" t="s">
        <v>13</v>
      </c>
      <c r="Q6" s="3"/>
    </row>
    <row r="7" spans="1:17">
      <c r="A7" s="4">
        <v>45569</v>
      </c>
      <c r="B7" s="3"/>
      <c r="C7" s="5">
        <v>279.7</v>
      </c>
      <c r="D7" s="5"/>
      <c r="E7" s="5"/>
      <c r="F7" s="5"/>
      <c r="G7" s="5"/>
      <c r="H7" s="5"/>
      <c r="I7" s="5"/>
      <c r="J7" s="5"/>
      <c r="K7" s="5"/>
      <c r="L7" s="5"/>
      <c r="M7" s="5"/>
      <c r="N7" s="5">
        <v>279</v>
      </c>
      <c r="O7" s="5">
        <f t="shared" si="0"/>
        <v>-0.69999999999998863</v>
      </c>
      <c r="P7" s="3" t="s">
        <v>12</v>
      </c>
      <c r="Q7" s="3"/>
    </row>
    <row r="8" spans="1:17" s="3" customFormat="1">
      <c r="A8" s="4">
        <v>45570</v>
      </c>
      <c r="C8" s="5">
        <v>816.1</v>
      </c>
      <c r="D8" s="5"/>
      <c r="E8" s="5"/>
      <c r="F8" s="5"/>
      <c r="G8" s="5"/>
      <c r="H8" s="5"/>
      <c r="I8" s="5"/>
      <c r="J8" s="5"/>
      <c r="K8" s="5"/>
      <c r="L8" s="5"/>
      <c r="M8" s="5">
        <v>725</v>
      </c>
      <c r="N8" s="5">
        <v>89</v>
      </c>
      <c r="O8" s="5">
        <f t="shared" si="0"/>
        <v>-2.1000000000000227</v>
      </c>
      <c r="P8" s="3" t="s">
        <v>13</v>
      </c>
    </row>
    <row r="9" spans="1:17">
      <c r="A9" s="4">
        <v>45572</v>
      </c>
      <c r="B9" s="3"/>
      <c r="C9" s="5">
        <v>904.7</v>
      </c>
      <c r="D9" s="5"/>
      <c r="E9" s="5"/>
      <c r="F9" s="5"/>
      <c r="G9" s="5"/>
      <c r="H9" s="5"/>
      <c r="I9" s="5"/>
      <c r="J9" s="5"/>
      <c r="K9" s="5"/>
      <c r="L9" s="5"/>
      <c r="M9" s="5">
        <v>749</v>
      </c>
      <c r="N9" s="5">
        <v>154</v>
      </c>
      <c r="O9" s="5">
        <f t="shared" si="0"/>
        <v>-1.7000000000000455</v>
      </c>
      <c r="P9" s="3" t="s">
        <v>13</v>
      </c>
      <c r="Q9" s="3"/>
    </row>
    <row r="10" spans="1:17" s="3" customFormat="1">
      <c r="A10" s="4">
        <v>45573</v>
      </c>
      <c r="C10" s="5">
        <v>924.3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>
        <v>924</v>
      </c>
      <c r="O10" s="5">
        <f t="shared" si="0"/>
        <v>-0.29999999999995453</v>
      </c>
      <c r="P10" s="3" t="s">
        <v>12</v>
      </c>
    </row>
    <row r="11" spans="1:17" s="3" customFormat="1">
      <c r="A11" s="4">
        <v>45574</v>
      </c>
      <c r="C11" s="5">
        <v>628.79999999999995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627</v>
      </c>
      <c r="O11" s="5">
        <f t="shared" si="0"/>
        <v>-1.7999999999999545</v>
      </c>
      <c r="P11" s="3" t="s">
        <v>12</v>
      </c>
    </row>
    <row r="12" spans="1:17" s="3" customFormat="1">
      <c r="A12" s="4">
        <v>45575</v>
      </c>
      <c r="C12" s="5">
        <v>169.9</v>
      </c>
      <c r="D12" s="5">
        <v>820</v>
      </c>
      <c r="E12" s="5"/>
      <c r="F12" s="5"/>
      <c r="G12" s="5"/>
      <c r="H12" s="5"/>
      <c r="I12" s="5"/>
      <c r="J12" s="5"/>
      <c r="K12" s="5"/>
      <c r="L12" s="5"/>
      <c r="M12" s="5">
        <v>820</v>
      </c>
      <c r="N12" s="5">
        <v>169</v>
      </c>
      <c r="O12" s="5">
        <f t="shared" si="0"/>
        <v>-0.90000000000000568</v>
      </c>
      <c r="P12" s="3" t="s">
        <v>13</v>
      </c>
    </row>
    <row r="13" spans="1:17">
      <c r="A13" s="4">
        <v>45576</v>
      </c>
      <c r="B13" s="3"/>
      <c r="C13" s="5">
        <v>1997.9</v>
      </c>
      <c r="D13" s="5">
        <v>2808.9</v>
      </c>
      <c r="E13" s="5"/>
      <c r="F13" s="5"/>
      <c r="G13" s="5"/>
      <c r="H13" s="5"/>
      <c r="I13" s="5"/>
      <c r="J13" s="5"/>
      <c r="K13" s="3">
        <v>1807</v>
      </c>
      <c r="L13" s="5">
        <v>1000</v>
      </c>
      <c r="M13" s="5">
        <v>997</v>
      </c>
      <c r="N13" s="5">
        <v>1000</v>
      </c>
      <c r="O13" s="5">
        <f t="shared" si="0"/>
        <v>-2.8000000000001819</v>
      </c>
      <c r="P13" s="3" t="s">
        <v>18</v>
      </c>
      <c r="Q13" s="3"/>
    </row>
    <row r="14" spans="1:17">
      <c r="A14" s="4">
        <v>45577</v>
      </c>
      <c r="B14" s="3"/>
      <c r="C14" s="5">
        <v>1769.3</v>
      </c>
      <c r="D14" s="5"/>
      <c r="E14" s="3"/>
      <c r="F14" s="5"/>
      <c r="G14" s="5"/>
      <c r="H14" s="5"/>
      <c r="I14" s="5"/>
      <c r="J14" s="5"/>
      <c r="K14" s="5"/>
      <c r="L14" s="5"/>
      <c r="M14" s="5">
        <v>777</v>
      </c>
      <c r="N14" s="5">
        <v>990</v>
      </c>
      <c r="O14" s="5">
        <f t="shared" si="0"/>
        <v>-2.2999999999999545</v>
      </c>
      <c r="P14" s="3" t="s">
        <v>13</v>
      </c>
      <c r="Q14" s="3"/>
    </row>
    <row r="15" spans="1:17">
      <c r="A15" s="4">
        <v>45579</v>
      </c>
      <c r="B15" s="3"/>
      <c r="C15" s="5">
        <v>275.10000000000002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275</v>
      </c>
      <c r="O15" s="5">
        <f t="shared" si="0"/>
        <v>-0.10000000000002274</v>
      </c>
      <c r="P15" s="3" t="s">
        <v>12</v>
      </c>
      <c r="Q15" s="3"/>
    </row>
    <row r="16" spans="1:17" s="3" customFormat="1">
      <c r="A16" s="4">
        <v>45580</v>
      </c>
      <c r="C16" s="5">
        <v>228.7</v>
      </c>
      <c r="D16" s="5"/>
      <c r="F16" s="5"/>
      <c r="G16" s="5"/>
      <c r="H16" s="5"/>
      <c r="I16" s="5"/>
      <c r="J16" s="5"/>
      <c r="K16" s="5"/>
      <c r="L16" s="5"/>
      <c r="M16" s="5"/>
      <c r="N16" s="5">
        <v>227</v>
      </c>
      <c r="O16" s="5">
        <f t="shared" si="0"/>
        <v>-1.6999999999999886</v>
      </c>
      <c r="P16" s="3" t="s">
        <v>12</v>
      </c>
    </row>
    <row r="17" spans="1:17">
      <c r="A17" s="4">
        <v>45581</v>
      </c>
      <c r="B17" s="3"/>
      <c r="C17" s="5">
        <v>50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50</v>
      </c>
      <c r="O17" s="5">
        <f t="shared" si="0"/>
        <v>0</v>
      </c>
      <c r="P17" s="3" t="s">
        <v>12</v>
      </c>
      <c r="Q17" s="3"/>
    </row>
    <row r="18" spans="1:17">
      <c r="A18" s="4">
        <v>45582</v>
      </c>
      <c r="B18" s="3"/>
      <c r="C18" s="5">
        <v>150.6</v>
      </c>
      <c r="D18" s="5"/>
      <c r="E18" s="3"/>
      <c r="F18" s="5"/>
      <c r="G18" s="5"/>
      <c r="H18" s="5"/>
      <c r="I18" s="5"/>
      <c r="J18" s="5"/>
      <c r="K18" s="5"/>
      <c r="L18" s="5"/>
      <c r="M18" s="5"/>
      <c r="N18" s="5">
        <v>150</v>
      </c>
      <c r="O18" s="5">
        <f t="shared" si="0"/>
        <v>-0.59999999999999432</v>
      </c>
      <c r="P18" s="3" t="s">
        <v>12</v>
      </c>
      <c r="Q18" s="3"/>
    </row>
    <row r="19" spans="1:17">
      <c r="A19" s="4">
        <v>45583</v>
      </c>
      <c r="B19" s="3"/>
      <c r="C19" s="5">
        <v>60.8</v>
      </c>
      <c r="D19" s="5"/>
      <c r="E19" s="3"/>
      <c r="F19" s="5"/>
      <c r="G19" s="5"/>
      <c r="H19" s="5"/>
      <c r="I19" s="5"/>
      <c r="J19" s="5"/>
      <c r="K19" s="5"/>
      <c r="L19" s="5"/>
      <c r="M19" s="5"/>
      <c r="N19" s="5">
        <v>60</v>
      </c>
      <c r="O19" s="5">
        <f t="shared" si="0"/>
        <v>-0.79999999999999716</v>
      </c>
      <c r="P19" s="3" t="s">
        <v>12</v>
      </c>
      <c r="Q19" s="3"/>
    </row>
    <row r="20" spans="1:17">
      <c r="A20" s="4">
        <v>45584</v>
      </c>
      <c r="B20" s="3"/>
      <c r="C20" s="5">
        <v>622.4</v>
      </c>
      <c r="E20" s="3"/>
      <c r="F20" s="3"/>
      <c r="G20" s="3"/>
      <c r="H20" s="3"/>
      <c r="N20" s="5">
        <v>622</v>
      </c>
      <c r="O20" s="5">
        <f t="shared" si="0"/>
        <v>-0.39999999999997726</v>
      </c>
      <c r="P20" s="3" t="s">
        <v>12</v>
      </c>
      <c r="Q20" s="3"/>
    </row>
    <row r="21" spans="1:17">
      <c r="A21" s="4">
        <v>45586</v>
      </c>
      <c r="B21" s="3"/>
      <c r="C21" s="5">
        <v>469.7</v>
      </c>
      <c r="E21" s="3"/>
      <c r="F21" s="3"/>
      <c r="G21" s="3"/>
      <c r="H21" s="3"/>
      <c r="N21" s="5">
        <v>469</v>
      </c>
      <c r="O21" s="5">
        <f t="shared" si="0"/>
        <v>-0.69999999999998863</v>
      </c>
      <c r="P21" s="3" t="s">
        <v>12</v>
      </c>
      <c r="Q21" s="3"/>
    </row>
    <row r="22" spans="1:17">
      <c r="A22" s="4">
        <v>45587</v>
      </c>
      <c r="B22" s="3"/>
      <c r="C22" s="5">
        <v>184.8</v>
      </c>
      <c r="E22" s="3"/>
      <c r="F22" s="3"/>
      <c r="G22" s="3"/>
      <c r="H22" s="3"/>
      <c r="N22" s="5">
        <v>184</v>
      </c>
      <c r="O22" s="5">
        <f t="shared" si="0"/>
        <v>-0.80000000000001137</v>
      </c>
      <c r="P22" s="3" t="s">
        <v>12</v>
      </c>
      <c r="Q22" s="3"/>
    </row>
    <row r="23" spans="1:17">
      <c r="A23" s="4">
        <v>45588</v>
      </c>
      <c r="B23" s="3"/>
      <c r="C23" s="5">
        <v>80.8</v>
      </c>
      <c r="E23" s="3"/>
      <c r="F23" s="3"/>
      <c r="G23" s="3"/>
      <c r="H23" s="3"/>
      <c r="N23" s="5">
        <v>80</v>
      </c>
      <c r="O23" s="5">
        <f t="shared" si="0"/>
        <v>-0.79999999999999716</v>
      </c>
      <c r="P23" s="3" t="s">
        <v>12</v>
      </c>
      <c r="Q23" s="3"/>
    </row>
    <row r="24" spans="1:17">
      <c r="A24" s="4">
        <v>45589</v>
      </c>
      <c r="B24" s="3"/>
      <c r="C24" s="5">
        <v>664.7</v>
      </c>
      <c r="E24" s="3"/>
      <c r="F24" s="3"/>
      <c r="G24" s="3"/>
      <c r="H24" s="3"/>
      <c r="N24" s="5">
        <v>664</v>
      </c>
      <c r="O24" s="5">
        <f t="shared" si="0"/>
        <v>-0.70000000000004547</v>
      </c>
      <c r="P24" s="3" t="s">
        <v>12</v>
      </c>
      <c r="Q24" s="3"/>
    </row>
    <row r="25" spans="1:17">
      <c r="A25" s="4">
        <v>45590</v>
      </c>
      <c r="B25" s="3"/>
      <c r="C25" s="5">
        <v>44.6</v>
      </c>
      <c r="E25" s="3"/>
      <c r="F25" s="3"/>
      <c r="G25" s="3"/>
      <c r="H25" s="3"/>
      <c r="N25" s="5">
        <v>44</v>
      </c>
      <c r="O25" s="5">
        <f t="shared" si="0"/>
        <v>-0.60000000000000142</v>
      </c>
      <c r="P25" s="3" t="s">
        <v>12</v>
      </c>
      <c r="Q25" s="3"/>
    </row>
    <row r="26" spans="1:17">
      <c r="A26" s="4">
        <v>45591</v>
      </c>
      <c r="B26" s="3"/>
      <c r="C26" s="5">
        <v>139.80000000000001</v>
      </c>
      <c r="E26" s="3"/>
      <c r="F26" s="3"/>
      <c r="G26" s="3"/>
      <c r="H26" s="3"/>
      <c r="N26" s="5">
        <v>139</v>
      </c>
      <c r="O26" s="5">
        <f t="shared" si="0"/>
        <v>-0.80000000000001137</v>
      </c>
      <c r="P26" s="3" t="s">
        <v>12</v>
      </c>
      <c r="Q26" s="3"/>
    </row>
    <row r="27" spans="1:17">
      <c r="A27" s="4">
        <v>45593</v>
      </c>
      <c r="B27" s="3"/>
      <c r="C27" s="5">
        <v>454.8</v>
      </c>
      <c r="E27" s="3"/>
      <c r="F27" s="3"/>
      <c r="G27" s="3"/>
      <c r="H27" s="3"/>
      <c r="N27" s="5">
        <v>452</v>
      </c>
      <c r="O27" s="5">
        <f t="shared" si="0"/>
        <v>-2.8000000000000114</v>
      </c>
    </row>
    <row r="28" spans="1:17">
      <c r="A28" s="4">
        <v>45594</v>
      </c>
      <c r="B28" s="3"/>
      <c r="C28" s="3">
        <v>134.80000000000001</v>
      </c>
      <c r="E28" s="3"/>
      <c r="F28" s="3"/>
      <c r="G28" s="3"/>
      <c r="H28" s="3"/>
      <c r="N28" s="5">
        <v>130</v>
      </c>
      <c r="O28" s="5">
        <f t="shared" si="0"/>
        <v>-4.8000000000000114</v>
      </c>
      <c r="P28" s="3" t="s">
        <v>12</v>
      </c>
    </row>
    <row r="29" spans="1:17">
      <c r="A29" s="4">
        <v>45595</v>
      </c>
      <c r="B29" s="3"/>
      <c r="C29" s="5">
        <v>206.5</v>
      </c>
      <c r="E29" s="3"/>
      <c r="F29" s="3"/>
      <c r="G29" s="3"/>
      <c r="H29" s="3"/>
      <c r="N29" s="5">
        <v>205</v>
      </c>
      <c r="O29" s="5">
        <f t="shared" si="0"/>
        <v>-1.5</v>
      </c>
      <c r="P29" s="3" t="s">
        <v>12</v>
      </c>
    </row>
    <row r="30" spans="1:17">
      <c r="A30" s="4">
        <v>45596</v>
      </c>
      <c r="B30" s="3"/>
      <c r="C30" s="5">
        <v>114.7</v>
      </c>
      <c r="E30" s="3"/>
      <c r="F30" s="3"/>
      <c r="G30" s="3"/>
      <c r="H30" s="3"/>
      <c r="N30" s="5">
        <v>112</v>
      </c>
      <c r="O30" s="5">
        <f t="shared" si="0"/>
        <v>-2.7000000000000028</v>
      </c>
      <c r="P30" s="3" t="s">
        <v>12</v>
      </c>
    </row>
    <row r="31" spans="1:17">
      <c r="A31" s="4">
        <v>45596</v>
      </c>
      <c r="B31" s="3"/>
      <c r="C31" s="3"/>
      <c r="E31" s="3"/>
      <c r="F31" s="3"/>
      <c r="G31" s="3"/>
      <c r="H31" s="3"/>
      <c r="N31" s="5">
        <v>37</v>
      </c>
      <c r="O31" s="5">
        <f t="shared" si="0"/>
        <v>37</v>
      </c>
      <c r="P31" s="3" t="s">
        <v>12</v>
      </c>
    </row>
    <row r="32" spans="1:17">
      <c r="A32" s="3"/>
      <c r="B32" s="3"/>
      <c r="C32" s="3"/>
      <c r="E32" s="3"/>
      <c r="F32" s="3"/>
      <c r="G32" s="3"/>
      <c r="H32" s="3"/>
      <c r="N32" s="3"/>
      <c r="O32" s="5">
        <f>SUM(O3:O31)</f>
        <v>-1.1000000000000938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7"/>
  <sheetViews>
    <sheetView workbookViewId="0">
      <selection activeCell="U33" sqref="U33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9" bestFit="1" customWidth="1"/>
    <col min="12" max="12" width="9" bestFit="1" customWidth="1"/>
    <col min="15" max="15" width="7.7109375" bestFit="1" customWidth="1"/>
    <col min="18" max="18" width="64.5703125" customWidth="1"/>
  </cols>
  <sheetData>
    <row r="1" spans="1:18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3"/>
      <c r="P1" s="3"/>
      <c r="Q1" s="5" t="s">
        <v>4</v>
      </c>
      <c r="R1" s="5" t="s">
        <v>7</v>
      </c>
    </row>
    <row r="2" spans="1:18">
      <c r="A2" s="4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9</v>
      </c>
      <c r="P2" s="5" t="s">
        <v>10</v>
      </c>
      <c r="Q2" s="3"/>
    </row>
    <row r="3" spans="1:18" s="3" customFormat="1">
      <c r="A3" s="4">
        <v>45596</v>
      </c>
      <c r="C3" s="5">
        <v>1.1000000000000001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f>N3+M3+L3+K3+J3+I3+H3+G3+F3-D3-C3</f>
        <v>-1.1000000000000001</v>
      </c>
      <c r="P3" s="5"/>
    </row>
    <row r="4" spans="1:18">
      <c r="A4" s="4">
        <v>45597</v>
      </c>
      <c r="B4" s="3"/>
      <c r="C4" s="5">
        <v>244.6</v>
      </c>
      <c r="D4" s="5"/>
      <c r="E4" s="5"/>
      <c r="F4" s="5"/>
      <c r="G4" s="5"/>
      <c r="H4" s="5"/>
      <c r="I4" s="5"/>
      <c r="J4" s="5"/>
      <c r="K4" s="5"/>
      <c r="L4" s="5"/>
      <c r="M4" s="5"/>
      <c r="N4" s="5">
        <v>244</v>
      </c>
      <c r="O4" s="5">
        <f t="shared" ref="O4:O29" si="0">N4+M4+L4+K4+J4+I4+H4+G4+F4-D4-C4</f>
        <v>-0.59999999999999432</v>
      </c>
      <c r="P4" s="3" t="s">
        <v>12</v>
      </c>
      <c r="Q4" s="3"/>
    </row>
    <row r="5" spans="1:18">
      <c r="A5" s="4">
        <v>45598</v>
      </c>
      <c r="B5" s="3"/>
      <c r="C5" s="5">
        <v>79.8</v>
      </c>
      <c r="D5" s="5"/>
      <c r="E5" s="5"/>
      <c r="F5" s="5"/>
      <c r="G5" s="5"/>
      <c r="H5" s="5"/>
      <c r="I5" s="5"/>
      <c r="J5" s="5"/>
      <c r="K5" s="5"/>
      <c r="L5" s="5"/>
      <c r="M5" s="5"/>
      <c r="N5" s="5">
        <v>79</v>
      </c>
      <c r="O5" s="5">
        <f t="shared" si="0"/>
        <v>-0.79999999999999716</v>
      </c>
      <c r="P5" s="3" t="s">
        <v>12</v>
      </c>
      <c r="Q5" s="3"/>
    </row>
    <row r="6" spans="1:18">
      <c r="A6" s="4">
        <v>45600</v>
      </c>
      <c r="B6" s="3"/>
      <c r="C6" s="5">
        <v>14.9</v>
      </c>
      <c r="D6" s="5"/>
      <c r="E6" s="5"/>
      <c r="F6" s="5"/>
      <c r="G6" s="5"/>
      <c r="H6" s="5"/>
      <c r="I6" s="5"/>
      <c r="J6" s="5"/>
      <c r="K6" s="5"/>
      <c r="L6" s="5"/>
      <c r="M6" s="5"/>
      <c r="N6" s="5">
        <v>14</v>
      </c>
      <c r="O6" s="5">
        <f t="shared" si="0"/>
        <v>-0.90000000000000036</v>
      </c>
      <c r="P6" s="3" t="s">
        <v>12</v>
      </c>
      <c r="Q6" s="3"/>
    </row>
    <row r="7" spans="1:18" s="3" customFormat="1">
      <c r="A7" s="4">
        <v>45601</v>
      </c>
      <c r="C7" s="5">
        <v>32.9</v>
      </c>
      <c r="D7" s="5"/>
      <c r="E7" s="5"/>
      <c r="F7" s="5"/>
      <c r="G7" s="5"/>
      <c r="H7" s="5"/>
      <c r="I7" s="5"/>
      <c r="J7" s="5"/>
      <c r="K7" s="5"/>
      <c r="L7" s="5"/>
      <c r="M7" s="5"/>
      <c r="N7" s="5">
        <v>32</v>
      </c>
      <c r="O7" s="5">
        <f t="shared" si="0"/>
        <v>-0.89999999999999858</v>
      </c>
      <c r="P7" s="3" t="s">
        <v>12</v>
      </c>
    </row>
    <row r="8" spans="1:18">
      <c r="A8" s="4">
        <v>45602</v>
      </c>
      <c r="B8" s="3"/>
      <c r="C8" s="5">
        <v>0</v>
      </c>
      <c r="D8" s="5"/>
      <c r="E8" s="5"/>
      <c r="F8" s="5"/>
      <c r="G8" s="5"/>
      <c r="H8" s="5"/>
      <c r="I8" s="5"/>
      <c r="J8" s="5"/>
      <c r="K8" s="5"/>
      <c r="L8" s="5"/>
      <c r="M8" s="5"/>
      <c r="N8" s="5">
        <v>0</v>
      </c>
      <c r="O8" s="5">
        <f t="shared" si="0"/>
        <v>0</v>
      </c>
      <c r="P8" s="3"/>
      <c r="Q8" s="3"/>
    </row>
    <row r="9" spans="1:18">
      <c r="A9" s="4">
        <v>45603</v>
      </c>
      <c r="B9" s="3"/>
      <c r="C9" s="5">
        <v>602.29999999999995</v>
      </c>
      <c r="D9" s="5"/>
      <c r="E9" s="5"/>
      <c r="F9" s="5"/>
      <c r="G9" s="5"/>
      <c r="H9" s="5"/>
      <c r="I9" s="5"/>
      <c r="J9" s="5"/>
      <c r="K9" s="5"/>
      <c r="L9" s="5"/>
      <c r="M9" s="5"/>
      <c r="N9" s="5">
        <v>602</v>
      </c>
      <c r="O9" s="5">
        <f t="shared" si="0"/>
        <v>-0.29999999999995453</v>
      </c>
      <c r="P9" s="3" t="s">
        <v>12</v>
      </c>
      <c r="Q9" s="3"/>
    </row>
    <row r="10" spans="1:18" s="3" customFormat="1">
      <c r="A10" s="4">
        <v>45604</v>
      </c>
      <c r="C10" s="5">
        <v>659.4</v>
      </c>
      <c r="D10" s="5"/>
      <c r="E10" s="5"/>
      <c r="F10" s="5">
        <v>30</v>
      </c>
      <c r="G10" s="5"/>
      <c r="H10" s="5"/>
      <c r="I10" s="5"/>
      <c r="J10" s="5"/>
      <c r="K10" s="5"/>
      <c r="L10" s="5"/>
      <c r="M10" s="5"/>
      <c r="N10" s="5">
        <v>629</v>
      </c>
      <c r="O10" s="5">
        <f t="shared" si="0"/>
        <v>-0.39999999999997726</v>
      </c>
      <c r="P10" s="3" t="s">
        <v>12</v>
      </c>
      <c r="R10" s="3" t="s">
        <v>19</v>
      </c>
    </row>
    <row r="11" spans="1:18">
      <c r="A11" s="4">
        <v>45605</v>
      </c>
      <c r="B11" s="3"/>
      <c r="C11" s="5">
        <v>684.5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>
        <v>684</v>
      </c>
      <c r="O11" s="5">
        <f t="shared" si="0"/>
        <v>-0.5</v>
      </c>
      <c r="P11" s="3" t="s">
        <v>12</v>
      </c>
      <c r="Q11" s="3"/>
    </row>
    <row r="12" spans="1:18" s="3" customFormat="1">
      <c r="A12" s="4">
        <v>45607</v>
      </c>
      <c r="C12" s="5">
        <v>274.89999999999998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>
        <v>274</v>
      </c>
      <c r="O12" s="5">
        <f t="shared" si="0"/>
        <v>-0.89999999999997726</v>
      </c>
      <c r="P12" s="3" t="s">
        <v>12</v>
      </c>
    </row>
    <row r="13" spans="1:18">
      <c r="A13" s="4">
        <v>45608</v>
      </c>
      <c r="B13" s="3"/>
      <c r="C13" s="5">
        <v>100</v>
      </c>
      <c r="D13" s="5"/>
      <c r="E13" s="3"/>
      <c r="F13" s="5"/>
      <c r="G13" s="5"/>
      <c r="H13" s="5"/>
      <c r="I13" s="5"/>
      <c r="J13" s="5"/>
      <c r="K13" s="5"/>
      <c r="L13" s="5"/>
      <c r="M13" s="5"/>
      <c r="N13" s="5">
        <v>100</v>
      </c>
      <c r="O13" s="5">
        <f t="shared" si="0"/>
        <v>0</v>
      </c>
      <c r="P13" s="3" t="s">
        <v>12</v>
      </c>
      <c r="Q13" s="3"/>
    </row>
    <row r="14" spans="1:18" s="3" customFormat="1">
      <c r="A14" s="4">
        <v>45609</v>
      </c>
      <c r="C14" s="5">
        <v>57.8</v>
      </c>
      <c r="D14" s="5"/>
      <c r="F14" s="5"/>
      <c r="G14" s="5"/>
      <c r="H14" s="5"/>
      <c r="I14" s="5"/>
      <c r="J14" s="5"/>
      <c r="K14" s="5"/>
      <c r="L14" s="5"/>
      <c r="M14" s="5"/>
      <c r="N14" s="5">
        <v>57</v>
      </c>
      <c r="O14" s="5">
        <f t="shared" si="0"/>
        <v>-0.79999999999999716</v>
      </c>
      <c r="P14" s="3" t="s">
        <v>12</v>
      </c>
    </row>
    <row r="15" spans="1:18">
      <c r="A15" s="4">
        <v>45610</v>
      </c>
      <c r="B15" s="3"/>
      <c r="C15" s="5">
        <v>401</v>
      </c>
      <c r="D15" s="5"/>
      <c r="E15" s="3"/>
      <c r="F15" s="5"/>
      <c r="G15" s="5"/>
      <c r="H15" s="5"/>
      <c r="I15" s="5"/>
      <c r="J15" s="5"/>
      <c r="K15" s="5"/>
      <c r="L15" s="5"/>
      <c r="M15" s="5"/>
      <c r="N15" s="5">
        <v>400</v>
      </c>
      <c r="O15" s="5">
        <f t="shared" si="0"/>
        <v>-1</v>
      </c>
      <c r="P15" s="3" t="s">
        <v>12</v>
      </c>
      <c r="Q15" s="3"/>
    </row>
    <row r="16" spans="1:18" s="3" customFormat="1">
      <c r="A16" s="4">
        <v>45611</v>
      </c>
      <c r="C16" s="5">
        <v>13.9</v>
      </c>
      <c r="D16" s="5"/>
      <c r="F16" s="5"/>
      <c r="G16" s="5"/>
      <c r="H16" s="5"/>
      <c r="I16" s="5"/>
      <c r="J16" s="5"/>
      <c r="K16" s="5"/>
      <c r="L16" s="5"/>
      <c r="M16" s="5"/>
      <c r="N16" s="5">
        <v>12</v>
      </c>
      <c r="O16" s="5">
        <f t="shared" si="0"/>
        <v>-1.9000000000000004</v>
      </c>
      <c r="P16" s="3" t="s">
        <v>12</v>
      </c>
    </row>
    <row r="17" spans="1:17">
      <c r="A17" s="4">
        <v>45612</v>
      </c>
      <c r="B17" s="3"/>
      <c r="C17" s="5">
        <v>970.8</v>
      </c>
      <c r="D17" s="5"/>
      <c r="E17" s="3"/>
      <c r="F17" s="5"/>
      <c r="G17" s="5"/>
      <c r="H17" s="5"/>
      <c r="I17" s="5"/>
      <c r="J17" s="5"/>
      <c r="K17" s="5"/>
      <c r="L17" s="5"/>
      <c r="M17" s="5"/>
      <c r="N17" s="5">
        <v>970</v>
      </c>
      <c r="O17" s="5">
        <f t="shared" si="0"/>
        <v>-0.79999999999995453</v>
      </c>
      <c r="P17" s="3" t="s">
        <v>12</v>
      </c>
      <c r="Q17" s="3"/>
    </row>
    <row r="18" spans="1:17">
      <c r="A18" s="4">
        <v>45614</v>
      </c>
      <c r="B18" s="3"/>
      <c r="C18" s="5">
        <v>796.3</v>
      </c>
      <c r="D18" s="5"/>
      <c r="E18" s="3"/>
      <c r="F18" s="5"/>
      <c r="G18" s="5"/>
      <c r="H18" s="5"/>
      <c r="I18" s="5"/>
      <c r="J18" s="5"/>
      <c r="K18" s="5"/>
      <c r="L18" s="5"/>
      <c r="M18" s="5"/>
      <c r="N18" s="5">
        <v>795</v>
      </c>
      <c r="O18" s="5">
        <f t="shared" si="0"/>
        <v>-1.2999999999999545</v>
      </c>
      <c r="P18" s="3" t="s">
        <v>12</v>
      </c>
      <c r="Q18" s="3"/>
    </row>
    <row r="19" spans="1:17" s="3" customFormat="1">
      <c r="A19" s="4">
        <v>45615</v>
      </c>
      <c r="C19" s="5">
        <v>394.7</v>
      </c>
      <c r="N19" s="5">
        <v>394</v>
      </c>
      <c r="O19" s="5">
        <f t="shared" si="0"/>
        <v>-0.69999999999998863</v>
      </c>
      <c r="P19" s="3" t="s">
        <v>12</v>
      </c>
    </row>
    <row r="20" spans="1:17" s="3" customFormat="1">
      <c r="A20" s="4">
        <v>45617</v>
      </c>
      <c r="C20" s="5">
        <v>286.39999999999998</v>
      </c>
      <c r="N20" s="5">
        <v>285</v>
      </c>
      <c r="O20" s="5">
        <f t="shared" si="0"/>
        <v>-1.3999999999999773</v>
      </c>
      <c r="P20" s="3" t="s">
        <v>12</v>
      </c>
    </row>
    <row r="21" spans="1:17" s="3" customFormat="1">
      <c r="A21" s="4">
        <v>45618</v>
      </c>
      <c r="C21" s="5">
        <v>54</v>
      </c>
      <c r="N21" s="5">
        <v>54</v>
      </c>
      <c r="O21" s="5">
        <f t="shared" si="0"/>
        <v>0</v>
      </c>
      <c r="P21" s="3" t="s">
        <v>12</v>
      </c>
    </row>
    <row r="22" spans="1:17">
      <c r="A22" s="4">
        <v>45619</v>
      </c>
      <c r="B22" s="3"/>
      <c r="C22" s="5">
        <v>456.2</v>
      </c>
      <c r="D22" s="3"/>
      <c r="E22" s="3"/>
      <c r="F22" s="3"/>
      <c r="G22" s="3"/>
      <c r="I22" s="3"/>
      <c r="J22" s="3"/>
      <c r="K22" s="3"/>
      <c r="L22" s="3"/>
      <c r="M22" s="3"/>
      <c r="N22" s="5">
        <v>456</v>
      </c>
      <c r="O22" s="5">
        <f t="shared" si="0"/>
        <v>-0.19999999999998863</v>
      </c>
      <c r="P22" s="3"/>
      <c r="Q22" s="3"/>
    </row>
    <row r="23" spans="1:17" s="3" customFormat="1">
      <c r="A23" s="4">
        <v>45621</v>
      </c>
      <c r="C23" s="5">
        <v>264.7</v>
      </c>
      <c r="N23" s="5">
        <v>264</v>
      </c>
      <c r="O23" s="5">
        <f t="shared" si="0"/>
        <v>-0.69999999999998863</v>
      </c>
      <c r="P23" s="3" t="s">
        <v>12</v>
      </c>
    </row>
    <row r="24" spans="1:17">
      <c r="A24" s="4">
        <v>45622</v>
      </c>
      <c r="B24" s="3"/>
      <c r="C24" s="5">
        <v>303.2</v>
      </c>
      <c r="D24" s="3"/>
      <c r="E24" s="3"/>
      <c r="F24" s="3"/>
      <c r="G24" s="3"/>
      <c r="I24" s="3"/>
      <c r="J24" s="3"/>
      <c r="K24" s="3"/>
      <c r="L24" s="3"/>
      <c r="M24" s="3"/>
      <c r="N24" s="5">
        <v>302</v>
      </c>
      <c r="O24" s="5">
        <f t="shared" si="0"/>
        <v>-1.1999999999999886</v>
      </c>
      <c r="P24" s="3" t="s">
        <v>12</v>
      </c>
      <c r="Q24" s="3"/>
    </row>
    <row r="25" spans="1:17" s="3" customFormat="1">
      <c r="A25" s="4">
        <v>45623</v>
      </c>
      <c r="C25" s="5">
        <v>0</v>
      </c>
      <c r="N25" s="5">
        <v>0</v>
      </c>
      <c r="O25" s="5">
        <f t="shared" si="0"/>
        <v>0</v>
      </c>
    </row>
    <row r="26" spans="1:17">
      <c r="A26" s="4">
        <v>45624</v>
      </c>
      <c r="B26" s="3"/>
      <c r="C26" s="5">
        <v>625.20000000000005</v>
      </c>
      <c r="D26" s="3"/>
      <c r="E26" s="3"/>
      <c r="F26" s="3"/>
      <c r="G26" s="3"/>
      <c r="I26" s="3"/>
      <c r="J26" s="3"/>
      <c r="K26" s="3"/>
      <c r="L26" s="3"/>
      <c r="M26" s="3"/>
      <c r="N26" s="5">
        <v>625</v>
      </c>
      <c r="O26" s="5">
        <f t="shared" si="0"/>
        <v>-0.20000000000004547</v>
      </c>
      <c r="P26" s="3" t="s">
        <v>12</v>
      </c>
      <c r="Q26" s="3"/>
    </row>
    <row r="27" spans="1:17">
      <c r="A27" s="4">
        <v>45625</v>
      </c>
      <c r="B27" s="3"/>
      <c r="C27" s="5">
        <v>619.4</v>
      </c>
      <c r="D27" s="3"/>
      <c r="E27" s="3"/>
      <c r="F27" s="3"/>
      <c r="G27" s="3"/>
      <c r="I27" s="3"/>
      <c r="J27" s="3"/>
      <c r="K27" s="3"/>
      <c r="L27" s="3"/>
      <c r="M27" s="3"/>
      <c r="N27" s="5">
        <v>619</v>
      </c>
      <c r="O27" s="5">
        <f t="shared" si="0"/>
        <v>-0.39999999999997726</v>
      </c>
      <c r="P27" s="3" t="s">
        <v>12</v>
      </c>
      <c r="Q27" s="3"/>
    </row>
    <row r="28" spans="1:17" s="3" customFormat="1">
      <c r="A28" s="4">
        <v>45626</v>
      </c>
      <c r="C28" s="5">
        <v>309.39999999999998</v>
      </c>
      <c r="N28" s="5">
        <v>307</v>
      </c>
      <c r="O28" s="5">
        <f t="shared" si="0"/>
        <v>-2.3999999999999773</v>
      </c>
      <c r="P28" s="3" t="s">
        <v>12</v>
      </c>
    </row>
    <row r="29" spans="1:17">
      <c r="A29" s="4">
        <v>45626</v>
      </c>
      <c r="B29" s="3"/>
      <c r="C29" s="3"/>
      <c r="D29" s="3"/>
      <c r="E29" s="3"/>
      <c r="F29" s="3"/>
      <c r="G29" s="3"/>
      <c r="I29" s="3"/>
      <c r="J29" s="3"/>
      <c r="K29" s="3"/>
      <c r="L29" s="3"/>
      <c r="M29" s="3"/>
      <c r="N29" s="5">
        <v>17</v>
      </c>
      <c r="O29" s="5">
        <f t="shared" si="0"/>
        <v>17</v>
      </c>
      <c r="P29" s="3"/>
      <c r="Q29" s="3"/>
    </row>
    <row r="30" spans="1:17" s="3" customFormat="1">
      <c r="N30" s="5"/>
      <c r="O30" s="5">
        <f>SUM(O3:O29)</f>
        <v>-2.3999999999997357</v>
      </c>
    </row>
    <row r="31" spans="1:17">
      <c r="A31" s="4"/>
      <c r="B31" s="3"/>
      <c r="C31" s="5"/>
      <c r="D31" s="3"/>
      <c r="E31" s="3"/>
      <c r="F31" s="3"/>
      <c r="G31" s="5"/>
      <c r="H31" s="5"/>
      <c r="I31" s="5"/>
      <c r="J31" s="3"/>
      <c r="K31" s="3"/>
      <c r="L31" s="3"/>
    </row>
    <row r="32" spans="1:17" s="3" customFormat="1">
      <c r="A32" s="4"/>
      <c r="C32" s="5"/>
      <c r="G32" s="5"/>
      <c r="H32" s="5"/>
      <c r="I32" s="5"/>
    </row>
    <row r="33" spans="1:12">
      <c r="A33" s="4"/>
      <c r="B33" s="3"/>
      <c r="C33" s="5"/>
      <c r="D33" s="3"/>
      <c r="E33" s="3"/>
      <c r="F33" s="3"/>
      <c r="G33" s="5"/>
      <c r="H33" s="5"/>
      <c r="I33" s="5"/>
      <c r="J33" s="3"/>
      <c r="K33" s="3"/>
      <c r="L33" s="3"/>
    </row>
    <row r="34" spans="1:12" s="3" customFormat="1">
      <c r="A34" s="4"/>
      <c r="C34" s="5"/>
      <c r="G34" s="5"/>
      <c r="H34" s="5"/>
      <c r="I34" s="5"/>
    </row>
    <row r="35" spans="1:12">
      <c r="A35" s="4"/>
      <c r="B35" s="3"/>
      <c r="C35" s="5"/>
      <c r="D35" s="3"/>
      <c r="E35" s="3"/>
      <c r="F35" s="3"/>
      <c r="G35" s="5"/>
      <c r="H35" s="5"/>
      <c r="I35" s="5"/>
      <c r="J35" s="3"/>
      <c r="K35" s="3"/>
      <c r="L35" s="3"/>
    </row>
    <row r="36" spans="1:12" s="3" customFormat="1">
      <c r="A36" s="4"/>
      <c r="C36" s="5"/>
      <c r="G36" s="5"/>
      <c r="H36" s="5"/>
      <c r="I36" s="5"/>
      <c r="J36" s="5"/>
      <c r="K36" s="5"/>
    </row>
    <row r="37" spans="1:12">
      <c r="A37" s="4"/>
      <c r="B37" s="3"/>
      <c r="C37" s="5"/>
      <c r="D37" s="3"/>
      <c r="E37" s="3"/>
      <c r="F37" s="3"/>
      <c r="G37" s="5"/>
      <c r="H37" s="5"/>
      <c r="I37" s="5"/>
      <c r="J37" s="3"/>
      <c r="K37" s="3"/>
      <c r="L37" s="3"/>
    </row>
    <row r="38" spans="1:12" s="3" customFormat="1">
      <c r="A38" s="4"/>
      <c r="C38" s="5"/>
      <c r="G38" s="5"/>
      <c r="H38" s="5"/>
      <c r="I38" s="5"/>
      <c r="J38" s="5"/>
      <c r="K38" s="5"/>
    </row>
    <row r="39" spans="1:12">
      <c r="A39" s="4"/>
      <c r="B39" s="3"/>
      <c r="C39" s="5"/>
      <c r="D39" s="3"/>
      <c r="E39" s="3"/>
      <c r="F39" s="3"/>
      <c r="G39" s="5"/>
      <c r="H39" s="5"/>
      <c r="I39" s="5"/>
      <c r="J39" s="3"/>
      <c r="K39" s="3"/>
      <c r="L39" s="3"/>
    </row>
    <row r="40" spans="1:12" s="3" customFormat="1">
      <c r="A40" s="4"/>
      <c r="C40" s="5"/>
      <c r="G40" s="5"/>
      <c r="H40" s="5"/>
      <c r="I40" s="5"/>
    </row>
    <row r="41" spans="1:12">
      <c r="A41" s="4"/>
      <c r="B41" s="3"/>
      <c r="C41" s="5"/>
      <c r="D41" s="3"/>
      <c r="E41" s="3"/>
      <c r="F41" s="3"/>
      <c r="G41" s="5"/>
      <c r="H41" s="5"/>
      <c r="I41" s="5"/>
      <c r="J41" s="3"/>
      <c r="K41" s="3"/>
      <c r="L41" s="3"/>
    </row>
    <row r="42" spans="1:12" s="3" customFormat="1">
      <c r="A42" s="4"/>
      <c r="C42" s="5"/>
      <c r="G42" s="5"/>
      <c r="H42" s="5"/>
      <c r="I42" s="5"/>
    </row>
    <row r="43" spans="1:12">
      <c r="A43" s="4"/>
      <c r="B43" s="3"/>
      <c r="C43" s="5"/>
      <c r="D43" s="3"/>
      <c r="E43" s="3"/>
      <c r="F43" s="3"/>
      <c r="G43" s="5"/>
      <c r="H43" s="5"/>
      <c r="I43" s="5"/>
      <c r="J43" s="3"/>
      <c r="K43" s="3"/>
      <c r="L43" s="3"/>
    </row>
    <row r="44" spans="1:12" s="3" customFormat="1">
      <c r="A44" s="4"/>
      <c r="C44" s="5"/>
      <c r="G44" s="5"/>
      <c r="H44" s="5"/>
      <c r="I44" s="5"/>
    </row>
    <row r="45" spans="1:12">
      <c r="A45" s="4"/>
      <c r="B45" s="3"/>
      <c r="C45" s="5"/>
      <c r="D45" s="3"/>
      <c r="E45" s="3"/>
      <c r="F45" s="3"/>
      <c r="G45" s="5"/>
      <c r="H45" s="5"/>
      <c r="I45" s="5"/>
      <c r="J45" s="3"/>
      <c r="K45" s="3"/>
      <c r="L45" s="3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I47" s="5"/>
      <c r="J47" s="3"/>
      <c r="K47" s="3"/>
      <c r="L47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0"/>
  <sheetViews>
    <sheetView tabSelected="1" workbookViewId="0">
      <selection activeCell="Y27" sqref="Y27"/>
    </sheetView>
  </sheetViews>
  <sheetFormatPr defaultRowHeight="15"/>
  <cols>
    <col min="1" max="1" width="10.7109375" bestFit="1" customWidth="1"/>
    <col min="2" max="2" width="11.85546875" bestFit="1" customWidth="1"/>
    <col min="3" max="3" width="11" customWidth="1"/>
    <col min="4" max="4" width="12" style="3" customWidth="1"/>
    <col min="9" max="9" width="9.85546875" bestFit="1" customWidth="1"/>
    <col min="10" max="10" width="9" bestFit="1" customWidth="1"/>
    <col min="11" max="12" width="9" style="3" bestFit="1" customWidth="1"/>
    <col min="13" max="13" width="9" style="3" customWidth="1"/>
    <col min="14" max="14" width="11.85546875" customWidth="1"/>
    <col min="15" max="15" width="9" bestFit="1" customWidth="1"/>
    <col min="16" max="16" width="8.85546875" customWidth="1"/>
  </cols>
  <sheetData>
    <row r="1" spans="1:21">
      <c r="A1" s="3" t="s">
        <v>0</v>
      </c>
      <c r="B1" s="3" t="s">
        <v>1</v>
      </c>
      <c r="C1" s="5" t="s">
        <v>20</v>
      </c>
      <c r="D1" s="5" t="s">
        <v>21</v>
      </c>
      <c r="E1" s="3"/>
      <c r="F1" s="3"/>
      <c r="G1" s="3"/>
      <c r="H1" s="5" t="s">
        <v>3</v>
      </c>
      <c r="I1" s="5" t="s">
        <v>3</v>
      </c>
      <c r="J1" s="5" t="s">
        <v>3</v>
      </c>
      <c r="K1" s="5" t="s">
        <v>3</v>
      </c>
      <c r="L1" s="5" t="s">
        <v>3</v>
      </c>
      <c r="M1" s="5" t="s">
        <v>3</v>
      </c>
      <c r="N1" s="5" t="s">
        <v>3</v>
      </c>
      <c r="O1" s="5" t="s">
        <v>3</v>
      </c>
      <c r="P1" s="3"/>
      <c r="Q1" s="3"/>
      <c r="R1" s="5" t="s">
        <v>4</v>
      </c>
      <c r="S1" s="3"/>
      <c r="T1" s="3"/>
      <c r="U1" s="3"/>
    </row>
    <row r="2" spans="1:21">
      <c r="A2" s="4"/>
      <c r="B2" s="3"/>
      <c r="C2" s="5" t="s">
        <v>5</v>
      </c>
      <c r="D2" s="5" t="s">
        <v>5</v>
      </c>
      <c r="E2" s="5" t="s">
        <v>6</v>
      </c>
      <c r="F2" s="5"/>
      <c r="G2" s="5" t="s">
        <v>7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8</v>
      </c>
      <c r="O2" s="5" t="s">
        <v>8</v>
      </c>
      <c r="P2" s="5" t="s">
        <v>9</v>
      </c>
      <c r="Q2" s="5" t="s">
        <v>10</v>
      </c>
      <c r="R2" s="3"/>
      <c r="S2" s="3"/>
      <c r="T2" s="3"/>
      <c r="U2" s="3"/>
    </row>
    <row r="3" spans="1:21">
      <c r="A3" s="4">
        <v>45626</v>
      </c>
      <c r="B3" s="3"/>
      <c r="C3" s="5">
        <v>2.4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>
        <f>O3+N3+M3+L3+K3+J3+I3+H3+G3-E3-C3</f>
        <v>-2.4</v>
      </c>
      <c r="Q3" s="5"/>
      <c r="R3" s="3"/>
      <c r="S3" s="3"/>
      <c r="T3" s="3"/>
      <c r="U3" s="3"/>
    </row>
    <row r="4" spans="1:21">
      <c r="A4" s="4">
        <v>45628</v>
      </c>
      <c r="B4" s="3"/>
      <c r="C4" s="5">
        <v>91.6</v>
      </c>
      <c r="D4" s="5">
        <v>554.6</v>
      </c>
      <c r="E4" s="5"/>
      <c r="F4" s="5"/>
      <c r="G4" s="5"/>
      <c r="H4" s="5"/>
      <c r="I4" s="5"/>
      <c r="J4" s="5"/>
      <c r="K4" s="5"/>
      <c r="L4" s="5"/>
      <c r="M4" s="5">
        <v>90</v>
      </c>
      <c r="N4" s="5">
        <v>554</v>
      </c>
      <c r="O4" s="5"/>
      <c r="P4" s="5">
        <f>O4+N4+M4+L4+K4+J4+I4+H4+G4-E4-C4-D4</f>
        <v>-2.2000000000000455</v>
      </c>
      <c r="Q4" s="3" t="s">
        <v>13</v>
      </c>
      <c r="R4" s="3"/>
      <c r="S4" s="3"/>
      <c r="T4" s="3"/>
      <c r="U4" s="3"/>
    </row>
    <row r="5" spans="1:21" s="3" customFormat="1">
      <c r="A5" s="4">
        <v>45629</v>
      </c>
      <c r="C5" s="5">
        <v>0</v>
      </c>
      <c r="D5" s="5">
        <v>539.70000000000005</v>
      </c>
      <c r="E5" s="5"/>
      <c r="F5" s="5"/>
      <c r="G5" s="5"/>
      <c r="H5" s="5"/>
      <c r="I5" s="5"/>
      <c r="J5" s="5"/>
      <c r="K5" s="5"/>
      <c r="L5" s="5"/>
      <c r="M5" s="5">
        <v>0</v>
      </c>
      <c r="N5" s="5">
        <v>539</v>
      </c>
      <c r="O5" s="5"/>
      <c r="P5" s="5">
        <f t="shared" ref="P5:P30" si="0">O5+N5+M5+L5+K5+J5+I5+H5+G5-E5-C5-D5</f>
        <v>-0.70000000000004547</v>
      </c>
      <c r="Q5" s="3" t="s">
        <v>12</v>
      </c>
    </row>
    <row r="6" spans="1:21" s="3" customFormat="1">
      <c r="A6" s="4">
        <v>45630</v>
      </c>
      <c r="C6" s="5">
        <v>0</v>
      </c>
      <c r="D6" s="5">
        <v>336.5</v>
      </c>
      <c r="E6" s="5"/>
      <c r="F6" s="5"/>
      <c r="G6" s="5"/>
      <c r="H6" s="5"/>
      <c r="I6" s="5"/>
      <c r="J6" s="5"/>
      <c r="K6" s="5"/>
      <c r="L6" s="5"/>
      <c r="M6" s="5">
        <v>0</v>
      </c>
      <c r="N6" s="5">
        <v>336</v>
      </c>
      <c r="O6" s="5"/>
      <c r="P6" s="5">
        <f t="shared" si="0"/>
        <v>-0.5</v>
      </c>
      <c r="Q6" s="3" t="s">
        <v>12</v>
      </c>
    </row>
    <row r="7" spans="1:21" s="3" customFormat="1">
      <c r="A7" s="4">
        <v>45631</v>
      </c>
      <c r="C7" s="5">
        <v>1.7</v>
      </c>
      <c r="D7" s="5">
        <v>887.2</v>
      </c>
      <c r="E7" s="5"/>
      <c r="F7" s="5"/>
      <c r="G7" s="5"/>
      <c r="H7" s="5"/>
      <c r="I7" s="5"/>
      <c r="J7" s="5"/>
      <c r="K7" s="5"/>
      <c r="L7" s="5"/>
      <c r="M7" s="5">
        <v>0</v>
      </c>
      <c r="N7" s="5">
        <v>887</v>
      </c>
      <c r="O7" s="5"/>
      <c r="P7" s="5">
        <f t="shared" si="0"/>
        <v>-1.9000000000000909</v>
      </c>
      <c r="Q7" s="3" t="s">
        <v>12</v>
      </c>
    </row>
    <row r="8" spans="1:21" s="3" customFormat="1">
      <c r="A8" s="4">
        <v>45632</v>
      </c>
      <c r="C8" s="5">
        <v>504.4</v>
      </c>
      <c r="D8" s="5">
        <v>308</v>
      </c>
      <c r="E8" s="5"/>
      <c r="F8" s="5"/>
      <c r="G8" s="5"/>
      <c r="H8" s="5"/>
      <c r="I8" s="5"/>
      <c r="J8" s="5"/>
      <c r="K8" s="5"/>
      <c r="L8" s="5"/>
      <c r="M8" s="5">
        <v>308</v>
      </c>
      <c r="N8" s="5">
        <v>504</v>
      </c>
      <c r="O8" s="5"/>
      <c r="P8" s="5">
        <f t="shared" si="0"/>
        <v>-0.39999999999997726</v>
      </c>
      <c r="Q8" s="3" t="s">
        <v>13</v>
      </c>
    </row>
    <row r="9" spans="1:21">
      <c r="A9" s="4">
        <v>45633</v>
      </c>
      <c r="B9" s="3"/>
      <c r="C9" s="5">
        <v>118.9</v>
      </c>
      <c r="D9" s="5">
        <v>250</v>
      </c>
      <c r="E9" s="5"/>
      <c r="F9" s="5"/>
      <c r="G9" s="5"/>
      <c r="H9" s="5"/>
      <c r="I9" s="5"/>
      <c r="J9" s="5"/>
      <c r="K9" s="5"/>
      <c r="L9" s="5"/>
      <c r="M9" s="5">
        <v>250</v>
      </c>
      <c r="N9" s="5">
        <v>117</v>
      </c>
      <c r="O9" s="5"/>
      <c r="P9" s="5">
        <f t="shared" si="0"/>
        <v>-1.9000000000000057</v>
      </c>
      <c r="Q9" s="3" t="s">
        <v>13</v>
      </c>
      <c r="R9" s="3"/>
      <c r="S9" s="3"/>
      <c r="T9" s="3"/>
      <c r="U9" s="3"/>
    </row>
    <row r="10" spans="1:21" s="3" customFormat="1">
      <c r="A10" s="4">
        <v>45635</v>
      </c>
      <c r="C10" s="5">
        <v>389.6</v>
      </c>
      <c r="D10" s="5">
        <v>640.70000000000005</v>
      </c>
      <c r="E10" s="5"/>
      <c r="F10" s="5"/>
      <c r="G10" s="5"/>
      <c r="H10" s="5"/>
      <c r="I10" s="5"/>
      <c r="J10" s="5"/>
      <c r="K10" s="5"/>
      <c r="L10" s="5"/>
      <c r="M10" s="5">
        <v>640</v>
      </c>
      <c r="N10" s="5">
        <v>389</v>
      </c>
      <c r="O10" s="5"/>
      <c r="P10" s="5">
        <f t="shared" si="0"/>
        <v>-1.3000000000000682</v>
      </c>
      <c r="Q10" s="3" t="s">
        <v>12</v>
      </c>
    </row>
    <row r="11" spans="1:21" s="3" customFormat="1">
      <c r="A11" s="4">
        <v>45636</v>
      </c>
      <c r="C11" s="5">
        <v>0</v>
      </c>
      <c r="D11" s="5">
        <v>970.7</v>
      </c>
      <c r="E11" s="5"/>
      <c r="F11" s="5"/>
      <c r="G11" s="5"/>
      <c r="H11" s="5"/>
      <c r="I11" s="5"/>
      <c r="J11" s="5"/>
      <c r="K11" s="5"/>
      <c r="L11" s="5"/>
      <c r="M11" s="5">
        <v>0</v>
      </c>
      <c r="N11" s="5">
        <v>970</v>
      </c>
      <c r="O11" s="5"/>
      <c r="P11" s="5">
        <f t="shared" si="0"/>
        <v>-0.70000000000004547</v>
      </c>
      <c r="Q11" s="3" t="s">
        <v>22</v>
      </c>
    </row>
    <row r="12" spans="1:21">
      <c r="A12" s="4">
        <v>45637</v>
      </c>
      <c r="B12" s="3"/>
      <c r="C12" s="5">
        <v>599.6</v>
      </c>
      <c r="D12" s="5">
        <v>1334.2</v>
      </c>
      <c r="E12" s="5"/>
      <c r="F12" s="5"/>
      <c r="G12" s="5"/>
      <c r="H12" s="5"/>
      <c r="I12" s="5"/>
      <c r="J12" s="5"/>
      <c r="K12" s="5"/>
      <c r="L12" s="5"/>
      <c r="M12" s="5">
        <v>599</v>
      </c>
      <c r="N12" s="5">
        <v>1334</v>
      </c>
      <c r="O12" s="5"/>
      <c r="P12" s="5">
        <f t="shared" si="0"/>
        <v>-0.79999999999995453</v>
      </c>
      <c r="Q12" s="3" t="s">
        <v>12</v>
      </c>
      <c r="R12" s="3"/>
      <c r="S12" s="3"/>
      <c r="T12" s="3"/>
      <c r="U12" s="3"/>
    </row>
    <row r="13" spans="1:21">
      <c r="A13" s="4">
        <v>45638</v>
      </c>
      <c r="B13" s="3"/>
      <c r="C13" s="5">
        <v>299.3</v>
      </c>
      <c r="D13" s="5">
        <v>436.4</v>
      </c>
      <c r="E13" s="5">
        <v>1412.8</v>
      </c>
      <c r="F13" s="5"/>
      <c r="G13" s="5"/>
      <c r="H13" s="5"/>
      <c r="I13" s="5"/>
      <c r="J13" s="5"/>
      <c r="K13" s="5"/>
      <c r="L13" s="5">
        <v>1412.8</v>
      </c>
      <c r="M13" s="5">
        <v>299</v>
      </c>
      <c r="N13" s="5">
        <v>435</v>
      </c>
      <c r="O13" s="5"/>
      <c r="P13" s="5">
        <f t="shared" si="0"/>
        <v>-1.6999999999997613</v>
      </c>
      <c r="Q13" s="3" t="s">
        <v>23</v>
      </c>
      <c r="R13" s="3"/>
      <c r="S13" s="3"/>
      <c r="T13" s="3"/>
      <c r="U13" s="3"/>
    </row>
    <row r="14" spans="1:21" s="3" customFormat="1">
      <c r="A14" s="4">
        <v>45639</v>
      </c>
      <c r="C14" s="5">
        <v>679</v>
      </c>
      <c r="D14" s="5">
        <v>350</v>
      </c>
      <c r="E14" s="5"/>
      <c r="G14" s="5"/>
      <c r="H14" s="5"/>
      <c r="I14" s="5"/>
      <c r="J14" s="5"/>
      <c r="K14" s="5"/>
      <c r="L14" s="5"/>
      <c r="M14" s="5">
        <v>679</v>
      </c>
      <c r="N14" s="5">
        <v>350</v>
      </c>
      <c r="O14" s="5"/>
      <c r="P14" s="5">
        <f t="shared" si="0"/>
        <v>0</v>
      </c>
      <c r="Q14" s="3" t="s">
        <v>12</v>
      </c>
    </row>
    <row r="15" spans="1:21" s="3" customFormat="1">
      <c r="A15" s="4">
        <v>45640</v>
      </c>
      <c r="C15" s="5">
        <v>1200</v>
      </c>
      <c r="D15" s="5">
        <v>0</v>
      </c>
      <c r="E15" s="5"/>
      <c r="G15" s="5"/>
      <c r="H15" s="5"/>
      <c r="I15" s="5"/>
      <c r="J15" s="5"/>
      <c r="K15" s="5"/>
      <c r="L15" s="5"/>
      <c r="M15" s="5">
        <v>1200</v>
      </c>
      <c r="N15" s="5">
        <v>0</v>
      </c>
      <c r="O15" s="5"/>
      <c r="P15" s="5">
        <f t="shared" si="0"/>
        <v>0</v>
      </c>
      <c r="Q15" s="3" t="s">
        <v>22</v>
      </c>
    </row>
    <row r="16" spans="1:21" s="3" customFormat="1">
      <c r="A16" s="4">
        <v>45642</v>
      </c>
      <c r="C16" s="5">
        <v>700.4</v>
      </c>
      <c r="D16" s="5">
        <v>850.9</v>
      </c>
      <c r="E16" s="5"/>
      <c r="G16" s="5"/>
      <c r="H16" s="5"/>
      <c r="I16" s="5"/>
      <c r="J16" s="5"/>
      <c r="K16" s="5"/>
      <c r="L16" s="5"/>
      <c r="M16" s="5">
        <v>700</v>
      </c>
      <c r="N16" s="5">
        <v>850</v>
      </c>
      <c r="O16" s="5"/>
      <c r="P16" s="5">
        <f t="shared" si="0"/>
        <v>-1.2999999999999545</v>
      </c>
      <c r="Q16" s="3" t="s">
        <v>12</v>
      </c>
    </row>
    <row r="17" spans="1:21">
      <c r="A17" s="4">
        <v>45643</v>
      </c>
      <c r="B17" s="3"/>
      <c r="C17" s="5">
        <v>643.9</v>
      </c>
      <c r="D17" s="5">
        <v>1159.5</v>
      </c>
      <c r="E17" s="5"/>
      <c r="F17" s="3"/>
      <c r="G17" s="5"/>
      <c r="H17" s="5"/>
      <c r="I17" s="5"/>
      <c r="J17" s="5"/>
      <c r="K17" s="5"/>
      <c r="L17" s="5"/>
      <c r="M17" s="5">
        <v>642</v>
      </c>
      <c r="N17" s="5">
        <v>1159</v>
      </c>
      <c r="O17" s="5"/>
      <c r="P17" s="5">
        <f t="shared" si="0"/>
        <v>-2.4000000000000909</v>
      </c>
      <c r="Q17" s="3" t="s">
        <v>13</v>
      </c>
      <c r="R17" s="3"/>
      <c r="S17" s="3"/>
      <c r="T17" s="3"/>
      <c r="U17" s="3"/>
    </row>
    <row r="18" spans="1:21" s="3" customFormat="1">
      <c r="A18" s="4">
        <v>45644</v>
      </c>
      <c r="C18" s="5">
        <v>586.20000000000005</v>
      </c>
      <c r="D18" s="5">
        <v>294.60000000000002</v>
      </c>
      <c r="E18" s="5"/>
      <c r="G18" s="5"/>
      <c r="H18" s="5"/>
      <c r="I18" s="5"/>
      <c r="J18" s="5"/>
      <c r="K18" s="5"/>
      <c r="L18" s="5"/>
      <c r="M18" s="5">
        <v>586</v>
      </c>
      <c r="N18" s="5">
        <v>294</v>
      </c>
      <c r="O18" s="5"/>
      <c r="P18" s="5">
        <f t="shared" si="0"/>
        <v>-0.80000000000006821</v>
      </c>
      <c r="Q18" s="3" t="s">
        <v>13</v>
      </c>
    </row>
    <row r="19" spans="1:21">
      <c r="A19" s="4">
        <v>45645</v>
      </c>
      <c r="B19" s="3"/>
      <c r="C19" s="5">
        <v>1783.2</v>
      </c>
      <c r="D19" s="5">
        <v>382.3</v>
      </c>
      <c r="E19" s="5"/>
      <c r="F19" s="3"/>
      <c r="G19" s="5"/>
      <c r="H19" s="5"/>
      <c r="I19" s="5"/>
      <c r="J19" s="5"/>
      <c r="K19" s="5"/>
      <c r="L19" s="5"/>
      <c r="M19" s="5">
        <v>1782</v>
      </c>
      <c r="N19" s="5">
        <v>382</v>
      </c>
      <c r="O19" s="5"/>
      <c r="P19" s="5">
        <f t="shared" si="0"/>
        <v>-1.5000000000000568</v>
      </c>
      <c r="Q19" s="3" t="s">
        <v>12</v>
      </c>
      <c r="R19" s="3"/>
      <c r="S19" s="3"/>
      <c r="T19" s="3"/>
      <c r="U19" s="3"/>
    </row>
    <row r="20" spans="1:21" s="3" customFormat="1">
      <c r="A20" s="4">
        <v>45646</v>
      </c>
      <c r="C20" s="5">
        <v>1109.5999999999999</v>
      </c>
      <c r="D20" s="5">
        <v>2840.6</v>
      </c>
      <c r="L20" s="3">
        <v>1109</v>
      </c>
      <c r="M20" s="5">
        <v>2000</v>
      </c>
      <c r="N20" s="5">
        <v>840</v>
      </c>
      <c r="O20" s="5"/>
      <c r="P20" s="5">
        <f t="shared" si="0"/>
        <v>-1.1999999999998181</v>
      </c>
      <c r="Q20" s="3" t="s">
        <v>13</v>
      </c>
    </row>
    <row r="21" spans="1:21">
      <c r="A21" s="4">
        <v>45647</v>
      </c>
      <c r="B21" s="3"/>
      <c r="C21" s="5">
        <v>1259.4000000000001</v>
      </c>
      <c r="D21" s="5">
        <v>649.1</v>
      </c>
      <c r="E21" s="3"/>
      <c r="F21" s="3"/>
      <c r="G21" s="3"/>
      <c r="H21" s="3"/>
      <c r="I21" s="3"/>
      <c r="J21" s="3"/>
      <c r="M21" s="5">
        <v>1259</v>
      </c>
      <c r="N21" s="5">
        <v>649</v>
      </c>
      <c r="O21" s="5"/>
      <c r="P21" s="5">
        <f t="shared" si="0"/>
        <v>-0.50000000000011369</v>
      </c>
      <c r="Q21" s="3" t="s">
        <v>13</v>
      </c>
      <c r="R21" s="3"/>
      <c r="S21" s="3"/>
      <c r="T21" s="3"/>
      <c r="U21" s="3"/>
    </row>
    <row r="22" spans="1:21" s="3" customFormat="1">
      <c r="A22" s="4">
        <v>45648</v>
      </c>
      <c r="C22" s="5">
        <v>1140.8</v>
      </c>
      <c r="D22" s="5"/>
      <c r="N22" s="5">
        <v>1140</v>
      </c>
      <c r="O22" s="5"/>
      <c r="P22" s="5">
        <f t="shared" si="0"/>
        <v>-0.79999999999995453</v>
      </c>
      <c r="Q22" s="3" t="s">
        <v>12</v>
      </c>
    </row>
    <row r="23" spans="1:21" s="3" customFormat="1">
      <c r="A23" s="4">
        <v>45649</v>
      </c>
      <c r="C23" s="5">
        <v>4584.3999999999996</v>
      </c>
      <c r="D23" s="5">
        <v>2083</v>
      </c>
      <c r="M23" s="5">
        <v>4584</v>
      </c>
      <c r="N23" s="5">
        <v>2082</v>
      </c>
      <c r="O23" s="5"/>
      <c r="P23" s="5">
        <f t="shared" si="0"/>
        <v>-1.3999999999996362</v>
      </c>
      <c r="Q23" s="3" t="s">
        <v>12</v>
      </c>
    </row>
    <row r="24" spans="1:21">
      <c r="A24" s="4">
        <v>45650</v>
      </c>
      <c r="B24" s="3"/>
      <c r="C24" s="5">
        <v>2059.1</v>
      </c>
      <c r="D24" s="5">
        <v>572.4</v>
      </c>
      <c r="E24" s="3"/>
      <c r="F24" s="3"/>
      <c r="G24" s="3"/>
      <c r="H24" s="3"/>
      <c r="I24" s="3"/>
      <c r="J24" s="3"/>
      <c r="M24" s="5">
        <v>2059</v>
      </c>
      <c r="N24" s="5">
        <v>572</v>
      </c>
      <c r="O24" s="5"/>
      <c r="P24" s="5">
        <f t="shared" si="0"/>
        <v>-0.49999999999988631</v>
      </c>
      <c r="Q24" s="3" t="s">
        <v>12</v>
      </c>
      <c r="R24" s="3"/>
      <c r="S24" s="3"/>
      <c r="T24" s="3"/>
      <c r="U24" s="3"/>
    </row>
    <row r="25" spans="1:21">
      <c r="A25" s="4">
        <v>45652</v>
      </c>
      <c r="B25" s="3"/>
      <c r="C25" s="5">
        <v>116.4</v>
      </c>
      <c r="E25" s="3"/>
      <c r="F25" s="3"/>
      <c r="G25" s="3"/>
      <c r="H25" s="3"/>
      <c r="I25" s="3"/>
      <c r="J25" s="3"/>
      <c r="M25" s="5">
        <v>115</v>
      </c>
      <c r="N25" s="3"/>
      <c r="O25" s="3"/>
      <c r="P25" s="5">
        <f t="shared" si="0"/>
        <v>-1.4000000000000057</v>
      </c>
      <c r="Q25" s="3" t="s">
        <v>22</v>
      </c>
      <c r="R25" s="3"/>
      <c r="S25" s="3"/>
      <c r="T25" s="3"/>
      <c r="U25" s="3"/>
    </row>
    <row r="26" spans="1:21" s="3" customFormat="1">
      <c r="A26" s="4">
        <v>45653</v>
      </c>
      <c r="C26" s="5">
        <v>450.9</v>
      </c>
      <c r="M26" s="5">
        <v>450</v>
      </c>
      <c r="P26" s="5">
        <f t="shared" si="0"/>
        <v>-0.89999999999997726</v>
      </c>
      <c r="Q26" s="3" t="s">
        <v>22</v>
      </c>
    </row>
    <row r="27" spans="1:21" s="3" customFormat="1">
      <c r="A27" s="4">
        <v>45654</v>
      </c>
      <c r="C27" s="5">
        <v>600</v>
      </c>
      <c r="M27" s="5">
        <v>600</v>
      </c>
      <c r="P27" s="5">
        <f t="shared" si="0"/>
        <v>0</v>
      </c>
      <c r="Q27" s="3" t="s">
        <v>22</v>
      </c>
    </row>
    <row r="28" spans="1:21">
      <c r="A28" s="4">
        <v>45656</v>
      </c>
      <c r="B28" s="3"/>
      <c r="C28" s="5">
        <v>1181.5</v>
      </c>
      <c r="D28" s="5"/>
      <c r="E28" s="5"/>
      <c r="F28" s="5"/>
      <c r="G28" s="5"/>
      <c r="H28" s="5"/>
      <c r="I28" s="5"/>
      <c r="J28" s="5"/>
      <c r="K28" s="5"/>
      <c r="L28" s="5"/>
      <c r="M28" s="5">
        <v>1180</v>
      </c>
      <c r="N28" s="5"/>
      <c r="P28" s="5">
        <f t="shared" si="0"/>
        <v>-1.5</v>
      </c>
      <c r="Q28" s="3" t="s">
        <v>22</v>
      </c>
    </row>
    <row r="29" spans="1:21">
      <c r="A29" s="4">
        <v>45657</v>
      </c>
      <c r="B29" s="3"/>
      <c r="C29" s="5">
        <v>367.5</v>
      </c>
      <c r="D29" s="5"/>
      <c r="E29" s="5"/>
      <c r="F29" s="5"/>
      <c r="G29" s="5"/>
      <c r="H29" s="5"/>
      <c r="I29" s="5"/>
      <c r="J29" s="5"/>
      <c r="K29" s="5"/>
      <c r="L29" s="5"/>
      <c r="M29" s="5">
        <v>367</v>
      </c>
      <c r="N29" s="5"/>
      <c r="P29" s="5">
        <f t="shared" si="0"/>
        <v>-0.5</v>
      </c>
      <c r="Q29" s="3" t="s">
        <v>12</v>
      </c>
    </row>
    <row r="30" spans="1:21">
      <c r="A30" s="4">
        <v>45657</v>
      </c>
      <c r="B30" s="3"/>
      <c r="C30" s="5"/>
      <c r="D30" s="5"/>
      <c r="E30" s="5"/>
      <c r="F30" s="5"/>
      <c r="G30" s="5"/>
      <c r="H30" s="5"/>
      <c r="I30" s="5"/>
      <c r="J30" s="5"/>
      <c r="K30" s="5"/>
      <c r="L30" s="5"/>
      <c r="M30" s="5">
        <v>29</v>
      </c>
      <c r="N30" s="5"/>
      <c r="P30" s="5">
        <f t="shared" si="0"/>
        <v>29</v>
      </c>
      <c r="Q30" s="3" t="s">
        <v>12</v>
      </c>
    </row>
    <row r="31" spans="1:21">
      <c r="A31" s="4"/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P31" s="5">
        <f>SUM(P3:P30)</f>
        <v>-0.1999999999995552</v>
      </c>
    </row>
    <row r="32" spans="1:21">
      <c r="A32" s="4"/>
      <c r="B32" s="3"/>
      <c r="C32" s="5"/>
      <c r="D32" s="5"/>
      <c r="E32" s="5"/>
      <c r="F32" s="3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3"/>
      <c r="C33" s="5"/>
      <c r="D33" s="5"/>
      <c r="E33" s="5"/>
      <c r="F33" s="3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3"/>
      <c r="C34" s="5"/>
      <c r="D34" s="5"/>
      <c r="E34" s="5"/>
      <c r="F34" s="3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3"/>
      <c r="C35" s="5"/>
      <c r="D35" s="5"/>
      <c r="E35" s="5"/>
      <c r="F35" s="3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3"/>
      <c r="C36" s="5"/>
      <c r="D36" s="5"/>
      <c r="E36" s="5"/>
      <c r="F36" s="3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3"/>
      <c r="C37" s="5"/>
      <c r="D37" s="5"/>
      <c r="E37" s="5"/>
      <c r="F37" s="3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3"/>
      <c r="C38" s="5"/>
      <c r="D38" s="5"/>
      <c r="E38" s="5"/>
      <c r="F38" s="3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3"/>
      <c r="C39" s="5"/>
      <c r="D39" s="5"/>
      <c r="E39" s="3"/>
      <c r="F39" s="3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3"/>
      <c r="C40" s="5"/>
      <c r="D40" s="5"/>
      <c r="E40" s="5"/>
      <c r="F40" s="3"/>
      <c r="G40" s="5"/>
      <c r="H40" s="5"/>
      <c r="I40" s="5"/>
      <c r="J40" s="5"/>
      <c r="K40" s="5"/>
      <c r="L40" s="5"/>
      <c r="M40" s="5"/>
      <c r="N40" s="5"/>
    </row>
    <row r="41" spans="1:14">
      <c r="A41" s="4"/>
      <c r="B41" s="3"/>
      <c r="C41" s="5"/>
      <c r="D41" s="5"/>
      <c r="E41" s="3"/>
      <c r="F41" s="3"/>
      <c r="G41" s="3"/>
      <c r="H41" s="5"/>
      <c r="I41" s="5"/>
      <c r="J41" s="5"/>
      <c r="K41" s="5"/>
      <c r="L41" s="5"/>
      <c r="M41" s="5"/>
      <c r="N41" s="5"/>
    </row>
    <row r="42" spans="1:14">
      <c r="A42" s="4"/>
      <c r="B42" s="3"/>
      <c r="C42" s="5"/>
      <c r="D42" s="5"/>
      <c r="E42" s="3"/>
      <c r="F42" s="3"/>
      <c r="G42" s="5"/>
      <c r="H42" s="5"/>
      <c r="I42" s="5"/>
      <c r="J42" s="5"/>
      <c r="K42" s="5"/>
      <c r="L42" s="5"/>
      <c r="M42" s="5"/>
      <c r="N42" s="5"/>
    </row>
    <row r="43" spans="1:14">
      <c r="A43" s="4"/>
      <c r="B43" s="3"/>
      <c r="C43" s="5"/>
      <c r="D43" s="5"/>
      <c r="E43" s="3"/>
      <c r="F43" s="3"/>
      <c r="G43" s="5"/>
      <c r="H43" s="5"/>
      <c r="I43" s="5"/>
      <c r="J43" s="5"/>
      <c r="K43" s="5"/>
      <c r="L43" s="5"/>
      <c r="M43" s="5"/>
      <c r="N43" s="5"/>
    </row>
    <row r="44" spans="1:14">
      <c r="A44" s="4"/>
      <c r="B44" s="3"/>
      <c r="C44" s="5"/>
      <c r="D44" s="5"/>
      <c r="E44" s="3"/>
      <c r="F44" s="3"/>
      <c r="G44" s="3"/>
      <c r="H44" s="5"/>
      <c r="I44" s="5"/>
      <c r="J44" s="5"/>
      <c r="K44" s="5"/>
      <c r="L44" s="5"/>
      <c r="M44" s="5"/>
      <c r="N44" s="5"/>
    </row>
    <row r="45" spans="1:14">
      <c r="A45" s="4"/>
      <c r="B45" s="3"/>
      <c r="C45" s="5"/>
      <c r="D45" s="5"/>
      <c r="E45" s="3"/>
      <c r="F45" s="3"/>
      <c r="G45" s="3"/>
      <c r="H45" s="5"/>
      <c r="I45" s="5"/>
      <c r="J45" s="5"/>
      <c r="K45" s="5"/>
      <c r="L45" s="5"/>
      <c r="M45" s="5"/>
      <c r="N45" s="5"/>
    </row>
    <row r="46" spans="1:14">
      <c r="A46" s="4"/>
      <c r="B46" s="3"/>
      <c r="C46" s="5"/>
      <c r="D46" s="5"/>
      <c r="E46" s="3"/>
      <c r="F46" s="3"/>
      <c r="G46" s="3"/>
      <c r="H46" s="5"/>
      <c r="I46" s="5"/>
      <c r="J46" s="5"/>
      <c r="K46" s="5"/>
      <c r="L46" s="5"/>
      <c r="M46" s="5"/>
      <c r="N46" s="5"/>
    </row>
    <row r="47" spans="1:14">
      <c r="A47" s="4"/>
      <c r="B47" s="3"/>
      <c r="C47" s="5"/>
      <c r="D47" s="5"/>
      <c r="E47" s="3"/>
      <c r="F47" s="3"/>
      <c r="G47" s="5"/>
      <c r="H47" s="5"/>
      <c r="I47" s="5"/>
      <c r="J47" s="5"/>
      <c r="K47" s="5"/>
      <c r="L47" s="5"/>
      <c r="M47" s="5"/>
      <c r="N47" s="5"/>
    </row>
    <row r="48" spans="1:14">
      <c r="A48" s="4"/>
      <c r="B48" s="3"/>
      <c r="C48" s="5"/>
      <c r="D48" s="5"/>
      <c r="E48" s="3"/>
      <c r="F48" s="3"/>
      <c r="G48" s="5"/>
      <c r="H48" s="5"/>
      <c r="I48" s="5"/>
      <c r="J48" s="5"/>
      <c r="K48" s="5"/>
      <c r="L48" s="5"/>
      <c r="M48" s="5"/>
      <c r="N48" s="5"/>
    </row>
    <row r="49" spans="1:14">
      <c r="A49" s="4"/>
      <c r="B49" s="3"/>
      <c r="C49" s="5"/>
      <c r="D49" s="5"/>
      <c r="E49" s="3"/>
      <c r="F49" s="3"/>
      <c r="G49" s="3"/>
      <c r="H49" s="5"/>
      <c r="I49" s="5"/>
      <c r="J49" s="5"/>
      <c r="K49" s="5"/>
      <c r="L49" s="5"/>
      <c r="M49" s="5"/>
      <c r="N49" s="5"/>
    </row>
    <row r="50" spans="1:14">
      <c r="A50" s="4"/>
      <c r="B50" s="3"/>
      <c r="C50" s="5"/>
      <c r="D50" s="5"/>
      <c r="E50" s="3"/>
      <c r="F50" s="3"/>
      <c r="G50" s="3"/>
      <c r="H50" s="5"/>
      <c r="I50" s="5"/>
      <c r="J50" s="5"/>
      <c r="K50" s="5"/>
      <c r="L50" s="5"/>
      <c r="M50" s="5"/>
      <c r="N50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2025-01-06T14:01:19Z</dcterms:modified>
</cp:coreProperties>
</file>